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709genes MAP\29LTRs Neurotrophins Expanded\"/>
    </mc:Choice>
  </mc:AlternateContent>
  <bookViews>
    <workbookView xWindow="0" yWindow="0" windowWidth="12936" windowHeight="9204"/>
  </bookViews>
  <sheets>
    <sheet name="29_LTRs_32_genes_147_genes" sheetId="1" r:id="rId1"/>
    <sheet name="Sheet1" sheetId="2" r:id="rId2"/>
    <sheet name="Sheet2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9" i="1" l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</calcChain>
</file>

<file path=xl/sharedStrings.xml><?xml version="1.0" encoding="utf-8"?>
<sst xmlns="http://schemas.openxmlformats.org/spreadsheetml/2006/main" count="2801" uniqueCount="1245">
  <si>
    <t>Neurotrophins (neurotrophic factors)</t>
  </si>
  <si>
    <t>8 LTRs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</si>
  <si>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</si>
  <si>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</si>
  <si>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</si>
  <si>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29 LTRs</t>
  </si>
  <si>
    <t>Association rule: Basal+extension: 5000 bp upstream, 1000 bp downstream, 2000000 bp max extension, curated regulatory domains excluded</t>
  </si>
  <si>
    <t>Associated genomic regions:</t>
  </si>
  <si>
    <t>Association rule: Basal+extension: 250000 bp upstream, 250000 bp downstream, 2000000 bp max extension, curated regulatory domains included</t>
  </si>
  <si>
    <t>147 genes</t>
  </si>
  <si>
    <t>Term</t>
  </si>
  <si>
    <t>Overlap</t>
  </si>
  <si>
    <t>P-value</t>
  </si>
  <si>
    <t>Adjusted P-value</t>
  </si>
  <si>
    <t>Odds Ratio</t>
  </si>
  <si>
    <t>Combined Score</t>
  </si>
  <si>
    <t>Genes</t>
  </si>
  <si>
    <t>Reactome 2022</t>
  </si>
  <si>
    <t>NGF</t>
  </si>
  <si>
    <t xml:space="preserve">depleted in archaic </t>
  </si>
  <si>
    <t>chr11</t>
  </si>
  <si>
    <t>LTR7up2_chr11_2ltr_int_fr_369</t>
  </si>
  <si>
    <t>C</t>
  </si>
  <si>
    <t>full</t>
  </si>
  <si>
    <t>LTR7up2</t>
  </si>
  <si>
    <t>unnamed</t>
  </si>
  <si>
    <t>LIN7C (-125226), BDNF (+69054)</t>
  </si>
  <si>
    <t>12 genes</t>
  </si>
  <si>
    <t>ANO2</t>
  </si>
  <si>
    <t>unnamed (+127967)</t>
  </si>
  <si>
    <t>32 genes</t>
  </si>
  <si>
    <t>Basal+extension (constitutive 250.0 kb upstream and 250.0 kb downstream, up to 2000.0 kb max extension). Curated regulatory domains are included.</t>
  </si>
  <si>
    <t>ACER1</t>
  </si>
  <si>
    <t>unnamed (-243195), unnamed (-172398)</t>
  </si>
  <si>
    <t>LGR4 (-159253), LIN7C (-125226), BDNF (+69054)</t>
  </si>
  <si>
    <t>Olfactory Signaling Pathway R-HSA-381753</t>
  </si>
  <si>
    <t>15/401</t>
  </si>
  <si>
    <t>OR5B21;OR10Q1;ANO2;OR10W1;OR4D11;OR4D10;OR4D9;OR5AN1;OR5B12;OR5B3;OR5A2;OR4D6;OR5B2;OR5A1;OR5B17</t>
  </si>
  <si>
    <t>BDNF</t>
  </si>
  <si>
    <t>MLT2A2</t>
  </si>
  <si>
    <t>BDNF (-66791), KIF18A (+340464)</t>
  </si>
  <si>
    <t>2 Mb</t>
  </si>
  <si>
    <t>unnamed (-66791), unnamed (+69054)</t>
  </si>
  <si>
    <t>BAX</t>
  </si>
  <si>
    <t>unnamed (-4838)</t>
  </si>
  <si>
    <t>0 of all 29 genomic regions (0%) are not associated with any genes.</t>
  </si>
  <si>
    <t>ALKBH7</t>
  </si>
  <si>
    <t>unnamed (+133594), unnamed (+204391)</t>
  </si>
  <si>
    <t>BDNF (-66791)</t>
  </si>
  <si>
    <t>Expression And Translocation Of Olfactory Receptors R-HSA-9752946</t>
  </si>
  <si>
    <t>14/393</t>
  </si>
  <si>
    <t>OR5B21;OR10Q1;OR10W1;OR4D11;OR4D10;OR4D9;OR5AN1;OR5B12;OR5B3;OR5A2;OR4D6;OR5B2;OR5A1;OR5B17</t>
  </si>
  <si>
    <t>NT-3 (NTF3)</t>
  </si>
  <si>
    <t>neurotrophin 3</t>
  </si>
  <si>
    <t>chr5</t>
  </si>
  <si>
    <t>MLT2A1</t>
  </si>
  <si>
    <t>WDR70 (+134527), GDNF (+322088)</t>
  </si>
  <si>
    <t>BMS1</t>
  </si>
  <si>
    <t>unnamed (+241013)</t>
  </si>
  <si>
    <t>NUP155 (-142558), WDR70 (+134527)</t>
  </si>
  <si>
    <t>Conjugation Of Benzoate With Glycine R-HSA-177135</t>
  </si>
  <si>
    <t>GLYATL2;GLYATL1;GLYAT</t>
  </si>
  <si>
    <t>GDNF</t>
  </si>
  <si>
    <t>GDNF (+42313), WDR70 (+414302)</t>
  </si>
  <si>
    <t>unnamed (+42313), unnamed (+322088)</t>
  </si>
  <si>
    <t>ARTN</t>
  </si>
  <si>
    <t>unnamed (+246690), unnamed (+246706)</t>
  </si>
  <si>
    <t>GDNF (+42313)</t>
  </si>
  <si>
    <t>RET Signaling R-HSA-8853659</t>
  </si>
  <si>
    <t>RET;PSPN;GDNF;ARTN;NRTN</t>
  </si>
  <si>
    <t>RET</t>
  </si>
  <si>
    <t>chr1</t>
  </si>
  <si>
    <t>LTR7C_chr1_2ltr_int_fr_21</t>
  </si>
  <si>
    <t>LTR7C</t>
  </si>
  <si>
    <t>NGF (-174058), VANGL1 (-129659)</t>
  </si>
  <si>
    <t>KCNA5</t>
  </si>
  <si>
    <t>unnamed (+337932)</t>
  </si>
  <si>
    <t>CD70</t>
  </si>
  <si>
    <t>unnamed (+14315)</t>
  </si>
  <si>
    <t>ATP6V0B</t>
  </si>
  <si>
    <t>unnamed (+205066), unnamed (+205082)</t>
  </si>
  <si>
    <t>Sensory Perception R-HSA-9709957</t>
  </si>
  <si>
    <t>16/616</t>
  </si>
  <si>
    <t>OR5B21;OR10Q1;ANO2;OR10W1;OR4D11;OR4D10;OR4D9;OR5AN1;OR5B12;OR5B3;OR5A2;OR4D6;OR5B2;OR5A1;OR5B17;TRPM4</t>
  </si>
  <si>
    <t>chr12</t>
  </si>
  <si>
    <t>NTF3 (-50192), KCNA5 (+337932)</t>
  </si>
  <si>
    <t>KIF18A</t>
  </si>
  <si>
    <t>unnamed (+340464)</t>
  </si>
  <si>
    <t>DMAP1</t>
  </si>
  <si>
    <t>unnamed (-33481), unnamed (-33465)</t>
  </si>
  <si>
    <t>B4GALT2</t>
  </si>
  <si>
    <t>unnamed (+200074), unnamed (+200090)</t>
  </si>
  <si>
    <t>NTF3 (-50192)</t>
  </si>
  <si>
    <t>Blood Group Systems Biosynthesis R-HSA-9033658</t>
  </si>
  <si>
    <t>FUT6;FUT5;FUT1;FUT3</t>
  </si>
  <si>
    <t>ANO2 (+127967), NTF3 (+386152)</t>
  </si>
  <si>
    <t>LIN7C</t>
  </si>
  <si>
    <t>unnamed (-125226)</t>
  </si>
  <si>
    <t>EBNA1BP2</t>
  </si>
  <si>
    <t>unnamed (+84224)</t>
  </si>
  <si>
    <t>ANO2 (+127967)</t>
  </si>
  <si>
    <t>Conjugation Of Salicylate With Glycine R-HSA-177128</t>
  </si>
  <si>
    <t>chr10</t>
  </si>
  <si>
    <t>RET (-53213), BMS1 (+241013)</t>
  </si>
  <si>
    <t>unnamed (-174058)</t>
  </si>
  <si>
    <t>FUT3</t>
  </si>
  <si>
    <t>unnamed (-6584), unnamed (-3620), unnamed (-3325), unnamed (-763), unnamed (-725), unnamed (-562), unnamed (+2667), unnamed (+4485)</t>
  </si>
  <si>
    <t>BCAT2</t>
  </si>
  <si>
    <t>unnamed (-139071)</t>
  </si>
  <si>
    <t>CSGALNACT2 (-114672), RET (-53213), RASGEF1A (+205925), BMS1 (+241013)</t>
  </si>
  <si>
    <t>Amino Acid Conjugation R-HSA-156587</t>
  </si>
  <si>
    <t>Not linked by GREAT</t>
  </si>
  <si>
    <t>NRTN</t>
  </si>
  <si>
    <t>chr19</t>
  </si>
  <si>
    <t>LTR7Y_cons_chr19_2ltr_int_fr_1088</t>
  </si>
  <si>
    <t>+</t>
  </si>
  <si>
    <t>LTR7Y</t>
  </si>
  <si>
    <t>NTF3</t>
  </si>
  <si>
    <t>unnamed (-50192), unnamed (+386152)</t>
  </si>
  <si>
    <t>FUT5</t>
  </si>
  <si>
    <t>unnamed (+12485)</t>
  </si>
  <si>
    <t>CATSPERD (-169783), HSD11B1L (-133139), RPL36 (-130288), SAFB (-72259), SAFB2 (+72086), ZNRF4 (+95463), C19orf70 (+129358), LONP1 (+169396), ENSG00000267157 (+234725), DUS3L (+240344)</t>
  </si>
  <si>
    <t>NCAM1 Interactions R-HSA-419037</t>
  </si>
  <si>
    <t>PSPN;GDNF;ARTN;NRTN</t>
  </si>
  <si>
    <t>artemin</t>
  </si>
  <si>
    <t>chr1:43,933,801-43,937,240</t>
  </si>
  <si>
    <t>LTR7Y_cons_chr19_Sltr_fr_1092</t>
  </si>
  <si>
    <t>solo</t>
  </si>
  <si>
    <t>unnamed (-53213)</t>
  </si>
  <si>
    <t>FUT6</t>
  </si>
  <si>
    <t>unnamed (-9073), unnamed (-7255)</t>
  </si>
  <si>
    <t>SAFB2 (-224006), C19orf70 (-166734), LONP1 (-126696), CAPS (-64721), ENSG00000267157 (-61367), VMAC (-57872), DUS3L (-55748), FUT6 (-7255), FUT3 (+4485), NRTN (+23184), FUT5 (+23554), ENSG00000267740 (+56717), NDUFA11 (+56800), CATSPERD (+126309), RANBP3 (+131154), HSD11B1L (+162953), RPL36 (+165804), SAFB (+223833)</t>
  </si>
  <si>
    <t>Metabolism Of Carbohydrates R-HSA-71387</t>
  </si>
  <si>
    <t>9/285</t>
  </si>
  <si>
    <t>FUT6;B4GALT2;FUT5;GYS1;NUP155;CSGALNACT2;SLC2A1;FUT1;FUT3</t>
  </si>
  <si>
    <t>neurturin</t>
  </si>
  <si>
    <t>chr19:5,805,067-5,828,324</t>
  </si>
  <si>
    <t>LTR7B_chr19_2ltr_int_fr_1167</t>
  </si>
  <si>
    <t>LTR7B</t>
  </si>
  <si>
    <t>VANGL1</t>
  </si>
  <si>
    <t>unnamed (-129659)</t>
  </si>
  <si>
    <t>C19orf68</t>
  </si>
  <si>
    <t>unnamed (+99260)</t>
  </si>
  <si>
    <t>SAFB2 (-225824), C19orf70 (-168552), LONP1 (-128514), ENSG00000267157 (-63185), CAPS (-62903), DUS3L (-57566), VMAC (-56054), FUT6 (-9073), FUT3 (+2667), FUT5 (+21736), NRTN (+25002), ENSG00000267740 (+54899), NDUFA11 (+54982), CATSPERD (+128127), RANBP3 (+129336), HSD11B1L (+164771), RPL36 (+167622), SAFB (+225651)</t>
  </si>
  <si>
    <t>Lewis Blood Group Biosynthesis R-HSA-9037629</t>
  </si>
  <si>
    <t>FUT6;FUT5;FUT3</t>
  </si>
  <si>
    <t>PSPN</t>
  </si>
  <si>
    <t>persephin</t>
  </si>
  <si>
    <t>chr19:6,375,148-6,375,933</t>
  </si>
  <si>
    <t>LTR7Y_cons_chr19_Sltr_fr_1094</t>
  </si>
  <si>
    <t>WDR70</t>
  </si>
  <si>
    <t>unnamed (+134527), unnamed (+414302)</t>
  </si>
  <si>
    <t>GLYAT</t>
  </si>
  <si>
    <t>unnamed (-62971)</t>
  </si>
  <si>
    <t>C19orf70</t>
  </si>
  <si>
    <t>unnamed (-177803), unnamed (-174839), unnamed (-174544), unnamed (-171982), unnamed (-171944), unnamed (-171781), unnamed (-168552), unnamed (-166734), unnamed (+129358)</t>
  </si>
  <si>
    <t>SAFB2 (-229254), C19orf70 (-171982), LONP1 (-131944), ENSG00000267157 (-66615), DUS3L (-60996), CAPS (-59473), VMAC (-52624), FUT6 (-12503), FUT3 (-763), FUT5 (+18306), NRTN (+28432), ENSG00000267740 (+51469), NDUFA11 (+51552), RANBP3 (+125906), CATSPERD (+131557), HSD11B1L (+168201), RPL36 (+171052), SAFB (+229081)</t>
  </si>
  <si>
    <t>Dopamine Neurotransmitter Release Cycle R-HSA-212676</t>
  </si>
  <si>
    <t>LIN7C;LIN7B;PPFIA3</t>
  </si>
  <si>
    <t>CNTF</t>
  </si>
  <si>
    <t>ciliary neurotrophic factor</t>
  </si>
  <si>
    <t>chr11:58,622,665-58,625,733</t>
  </si>
  <si>
    <t>LTR7B_chr19_2ltr_int_fr_1168</t>
  </si>
  <si>
    <t>GLYATL2</t>
  </si>
  <si>
    <t>unnamed (+57317)</t>
  </si>
  <si>
    <t>C19orf73</t>
  </si>
  <si>
    <t>unnamed (+169049)</t>
  </si>
  <si>
    <t>SAFB2 (-231816), C19orf70 (-174544), LONP1 (-134506), ENSG00000267157 (-69177), DUS3L (-63558), CAPS (-56911), VMAC (-50062), FUT6 (-15065), FUT3 (-3325), FUT5 (+15744), NRTN (+30994), ENSG00000267740 (+48907), NDUFA11 (+48990), RANBP3 (+123344), CATSPERD (+134119), HSD11B1L (+170763), RPL36 (+173614), SAFB (+231643)</t>
  </si>
  <si>
    <t>Assembly And Cell Surface Presentation Of NMDA Receptors R-HSA-9609736</t>
  </si>
  <si>
    <t>LIN7C;LIN7B;GRIN2D</t>
  </si>
  <si>
    <t xml:space="preserve">NT-4 (NTF4) </t>
  </si>
  <si>
    <t>neurotrophin 4</t>
  </si>
  <si>
    <t>chr19:49,061,066-49,065,076</t>
  </si>
  <si>
    <t>LTR7C_chr19_Sltr_fr_1094</t>
  </si>
  <si>
    <t>C1orf210</t>
  </si>
  <si>
    <t>unnamed (+197233)</t>
  </si>
  <si>
    <t>SAFB2 (-229053), C19orf70 (-171781), LONP1 (-131743), ENSG00000267157 (-66414), DUS3L (-60795), CAPS (-59674), VMAC (-52825), FUT6 (-12302), FUT3 (-562), FUT5 (+18507), NRTN (+28231), ENSG00000267740 (+51670), NDUFA11 (+51753), RANBP3 (+126107), CATSPERD (+131356), HSD11B1L (+168000), RPL36 (+170851), SAFB (+228880)</t>
  </si>
  <si>
    <t>NCAM Signaling For Neurite Out-Growth R-HSA-375165</t>
  </si>
  <si>
    <t>LTR7Y_cons_chr19_Sltr_fr_1095</t>
  </si>
  <si>
    <t>Female Infertility</t>
  </si>
  <si>
    <t>C3</t>
  </si>
  <si>
    <t>unnamed (+143858), unnamed (+214655)</t>
  </si>
  <si>
    <t>SAFB2 (-229216), C19orf70 (-171944), LONP1 (-131906), ENSG00000267157 (-66577), DUS3L (-60958), CAPS (-59511), VMAC (-52662), FUT6 (-12465), FUT3 (-725), FUT5 (+18344), NRTN (+28394), ENSG00000267740 (+51507), NDUFA11 (+51590), RANBP3 (+125944), CATSPERD (+131519), HSD11B1L (+168163), RPL36 (+171014), SAFB (+229043)</t>
  </si>
  <si>
    <t>N-glycan Antennae Elongation In medial/trans-Golgi R-HSA-975576</t>
  </si>
  <si>
    <t>B4GALT2;LHB;FUT3</t>
  </si>
  <si>
    <t>LTR7Y_cons_chr19_1ltr_int_fr_1096</t>
  </si>
  <si>
    <t>truncated</t>
  </si>
  <si>
    <t>KLF18</t>
  </si>
  <si>
    <t>unnamed (-38395), unnamed (-38379)</t>
  </si>
  <si>
    <t>CABP5</t>
  </si>
  <si>
    <t>unnamed (-225899)</t>
  </si>
  <si>
    <t>SAFB2 (-232111), C19orf70 (-174839), LONP1 (-134801), ENSG00000267157 (-69472), DUS3L (-63853), CAPS (-56616), VMAC (-49767), FUT6 (-15360), FUT3 (-3620), FUT5 (+15449), NRTN (+31289), ENSG00000267740 (+48612), NDUFA11 (+48695), RANBP3 (+123049), CATSPERD (+134414), HSD11B1L (+171058), RPL36 (+173909), SAFB (+231938)</t>
  </si>
  <si>
    <t>TNFs Bind Their Physiological Receptors R-HSA-5669034</t>
  </si>
  <si>
    <t>TNFSF14;CD70;TNFSF9</t>
  </si>
  <si>
    <t>LTR7C_chr19_Sltr_1096</t>
  </si>
  <si>
    <t>CAPS</t>
  </si>
  <si>
    <t>unnamed (-64721), unnamed (-62903), unnamed (-59674), unnamed (-59511), unnamed (-59473), unnamed (-56911), unnamed (-56616), unnamed (-53652)</t>
  </si>
  <si>
    <t>SAFB2 (-235075), C19orf70 (-177803), LONP1 (-137765), ENSG00000267157 (-72436), DUS3L (-66817), CAPS (-53652), VMAC (-46803), FUT6 (-18324), FUT3 (-6584), FUT5 (+12485), NRTN (+34253), ENSG00000267740 (+45648), NDUFA11 (+45731), RANBP3 (+120085), CATSPERD (+137378), HSD11B1L (+174022), RPL36 (+176873), SAFB (+234902)</t>
  </si>
  <si>
    <t>Reactions Specific To Complex N-glycan Synthesis Pathway R-HSA-975578</t>
  </si>
  <si>
    <t>LHB;FUT3</t>
  </si>
  <si>
    <t>LTR7B_chr19_Sltr_1169</t>
  </si>
  <si>
    <t>MPEG1</t>
  </si>
  <si>
    <t>unnamed (-69456), unnamed (-63209)</t>
  </si>
  <si>
    <t>CARD8</t>
  </si>
  <si>
    <t>unnamed (-28889)</t>
  </si>
  <si>
    <t>TRIP10 (-233700), MLLT1 (-226079), ACER1 (-172398), PSPN (-130178), GTF2F1 (-112567), KHSRP (-81233), SLC25A41 (-72265), SLC25A23 (-46292), TNFSF9 (-24972), DENND1C (-24219), TUBB4A (-3443), CRB3 (+41744), CD70 (+85112), ALKBH7 (+133594), CLPP (+144575), TNFSF14 (+164561), C3 (+214655), GPR108 (+231576)</t>
  </si>
  <si>
    <t>Glycoprotein Hormones R-HSA-209822</t>
  </si>
  <si>
    <t>LHB;CGB3</t>
  </si>
  <si>
    <t>LTR7C_chr19_1ltr_int_1098</t>
  </si>
  <si>
    <t>CATSPERD</t>
  </si>
  <si>
    <t>unnamed (-169783), unnamed (+126309), unnamed (+128127), unnamed (+131356), unnamed (+131519), unnamed (+131557), unnamed (+134119), unnamed (+134414), unnamed (+137378)</t>
  </si>
  <si>
    <t>ACER1 (-243195), PSPN (-200975), VAV1 (-195902), GTF2F1 (-183364), TRIP10 (-162903), KHSRP (-152030), SLC25A41 (-143062), SLC25A23 (-117089), DENND1C (-95016), TUBB4A (-74240), CD70 (+14315), TNFSF9 (+45825), TNFSF14 (+93764), CRB3 (+112541), C3 (+143858), GPR108 (+160779), SH2D3A (+190764), ALKBH7 (+204391), CLPP (+215372)</t>
  </si>
  <si>
    <t>Signaling By NTRKs R-HSA-166520</t>
  </si>
  <si>
    <t>5/132</t>
  </si>
  <si>
    <t>NTF4;GDNF;NTF3;BAX;NGF</t>
  </si>
  <si>
    <t>LTR7d2_chr1_2ltr_int_fr_172</t>
  </si>
  <si>
    <t>LTR7d2</t>
  </si>
  <si>
    <t>CCDC114</t>
  </si>
  <si>
    <t>unnamed (+50123)</t>
  </si>
  <si>
    <t>MPL (-249503), TIE1 (-212647), TMEM125 (-181679), SLC2A1 (-129173), EBNA1BP2 (+84224), C1orf210 (+197233), ZNF691 (+241773)</t>
  </si>
  <si>
    <t>Peptide Hormone Biosynthesis R-HSA-209952</t>
  </si>
  <si>
    <t>LTR7B_chr1_Sltr_fr_199</t>
  </si>
  <si>
    <t>OR5AN1</t>
  </si>
  <si>
    <t>unnamed (-82735), unnamed (-76488)</t>
  </si>
  <si>
    <t>CCDC24</t>
  </si>
  <si>
    <t>unnamed (+188402), unnamed (+188418)</t>
  </si>
  <si>
    <t>RNF220 (-225184), SLC6A9 (-162685), KLF18 (-38379), DMAP1 (-33481), KLF17 (+61160), ERI3 (+175198), CCDC24 (+188402), B4GALT2 (+200074), ATP6V0B (+205066), DPH2 (+210006), IPO13 (+233071), ARTN (+246690)</t>
  </si>
  <si>
    <t>RAF/MAP Kinase Cascade R-HSA-5673001</t>
  </si>
  <si>
    <t>7/271</t>
  </si>
  <si>
    <t>RET;PSPN;GDNF;RASGEF1A;ARTN;NRTN;GRIN2D</t>
  </si>
  <si>
    <t>LTR7o_chr1_Sltr_fr_173</t>
  </si>
  <si>
    <t>LTR7o</t>
  </si>
  <si>
    <t>OR5B12</t>
  </si>
  <si>
    <t>unnamed (-36809), unnamed (-26928)</t>
  </si>
  <si>
    <t>unnamed (+14315), unnamed (+85112)</t>
  </si>
  <si>
    <t>RNF220 (-225168), SLC6A9 (-162701), KLF18 (-38395), DMAP1 (-33465), KLF17 (+61176), ERI3 (+175182), CCDC24 (+188418), B4GALT2 (+200090), ATP6V0B (+205082), DPH2 (+210022), IPO13 (+233087), ARTN (+246706)</t>
  </si>
  <si>
    <t>Protein-protein Interactions At Synapses R-HSA-6794362</t>
  </si>
  <si>
    <t>LIN7C;LIN7B;PPFIA3;GRIN2D</t>
  </si>
  <si>
    <t>OR5B21</t>
  </si>
  <si>
    <t>unnamed (+28538), unnamed (+38419)</t>
  </si>
  <si>
    <t>CGB1</t>
  </si>
  <si>
    <t>unnamed (+86725)</t>
  </si>
  <si>
    <t>OR10Q1 (-240768), OR10W1 (-201426), CNTF (-152987), OR5B17 (-110617), ZFP91-CNTF (-109486), ZFP91 (-109425), OR5B3 (-62812), OR5B2 (-41565), OR5B12 (-26928), OR5B21 (+38419), LPXN (+108480)</t>
  </si>
  <si>
    <t>Aspirin ADME R-HSA-9749641</t>
  </si>
  <si>
    <t>CGB2</t>
  </si>
  <si>
    <t>unnamed (-81887)</t>
  </si>
  <si>
    <t>OR10W1 (-211307), CNTF (-143106), OR5B17 (-120498), ZFP91-CNTF (-99605), ZFP91 (-99544), OR5B3 (-72693), OR5B2 (-51446), OR5B12 (-36809), OR5B21 (+28538), LPXN (+98599), GLYAT (+244929)</t>
  </si>
  <si>
    <t>MAPK1/MAPK3 Signaling R-HSA-5684996</t>
  </si>
  <si>
    <t>7/277</t>
  </si>
  <si>
    <t>SAFB2</t>
  </si>
  <si>
    <t>unnamed (+72086)</t>
  </si>
  <si>
    <t>CGB3</t>
  </si>
  <si>
    <t>unnamed (+74242)</t>
  </si>
  <si>
    <t>LPXN (-209301), GLYATL1 (-155782), GLYAT (-62971), GLYATL2 (+57317), CNTF (+164794), ZFP91-CNTF (+208295), ZFP91 (+208356)</t>
  </si>
  <si>
    <t>Drug ADME R-HSA-9748784</t>
  </si>
  <si>
    <t>GLYATL2;GLYATL1;GLYAT;VAV1</t>
  </si>
  <si>
    <t>SLC2A1</t>
  </si>
  <si>
    <t>unnamed (-129173)</t>
  </si>
  <si>
    <t>CGB5</t>
  </si>
  <si>
    <t>unnamed (-93793)</t>
  </si>
  <si>
    <t>OR4D9 (-235379), OR4D11 (-227416), OR4D10 (-197155), OR4D6 (-180778), OR5A1 (-160309), OR5AN1 (-82735), MPEG1 (-63209), DTX4 (+103668), FAM111A (+133412), OR5A2 (+150252), FAM111B (+168923), GLYATL1P3 (+189853)</t>
  </si>
  <si>
    <t>Neurotransmitter Release Cycle R-HSA-112310</t>
  </si>
  <si>
    <t>TNFSF9</t>
  </si>
  <si>
    <t>unnamed (+45825)</t>
  </si>
  <si>
    <t>CGB7</t>
  </si>
  <si>
    <t>unnamed (+108769)</t>
  </si>
  <si>
    <t>OR4D9 (-229132), OR4D11 (-221169), OR4D10 (-190908), OR4D6 (-174531), OR5A1 (-154062), OR5AN1 (-76488), MPEG1 (-69456), DTX4 (+109915), FAM111A (+139659), OR5A2 (+144005), FAM111B (+175170), GLYATL1P3 (+196100)</t>
  </si>
  <si>
    <t>Signaling By NTRK3 (TRKC) R-HSA-9034015</t>
  </si>
  <si>
    <t>NTF3;BAX</t>
  </si>
  <si>
    <t>NTF4</t>
  </si>
  <si>
    <t>LTR7C_chr19_Sltr_1040</t>
  </si>
  <si>
    <t>TUBB4A</t>
  </si>
  <si>
    <t>unnamed (-3443)</t>
  </si>
  <si>
    <t>CGB8</t>
  </si>
  <si>
    <t>unnamed (+99015)</t>
  </si>
  <si>
    <t>CABP5 (-225899), CYTH2 (-199080), ENSG00000268465 (-195885), KCNJ14 (-191297), GRWD1 (-175821), PLA2G4C (-159135), GRIN2D (-124923), LIG1 (-99349), SYNGR4 (-94443), EMP3 (-55373), CARD8 (-28889), ZNF114 (-150), CCDC114 (+50123), TMEM143 (+94285), C19orf68 (+99260), KDELR1 (+121601), LMTK3 (+243237)</t>
  </si>
  <si>
    <t>Neurexins And Neuroligins R-HSA-6794361</t>
  </si>
  <si>
    <t>LTR7B_chr19_Sltr_1147</t>
  </si>
  <si>
    <t>CLPP</t>
  </si>
  <si>
    <t>unnamed (+144575), unnamed (+215372)</t>
  </si>
  <si>
    <t>MAMSTR (-230370), RASIP1 (-209370), TRPM4 (-207650), IZUMO1 (-203182), FUT1 (-194701), PPFIA3 (-169298), LIN7B (-164270), BCAT2 (-139071), SNRNP70 (-135332), HSD17B14 (-113413), CGB5 (-93793), CGB2 (-81887), PLEKHA4 (-81459), TULP2 (-51358), RUVBL2 (-43357), FTL (-15210), BAX (-4838), DHDH (+16409), GYS1 (+43218), NUCB1 (+50041), LHB (+66990), CGB3 (+74242), PPP1R15A (+77699), CGB1 (+86725), CGB8 (+99015), CGB7 (+108769), NTF4 (+111906), ENSG00000283663 (+114985), KCNA7 (+122850), C19orf73 (+169049), FGF21 (+194532), HRC (+205333)</t>
  </si>
  <si>
    <t>Formation Of RNA Pol II Elongation Complex R-HSA-112382</t>
  </si>
  <si>
    <t>MLLT1;DMAP1;GTF2F1</t>
  </si>
  <si>
    <t>unnamed (-152987), unnamed (-143106), unnamed (+164794)</t>
  </si>
  <si>
    <t>MAPK Family Signaling Cascades R-HSA-5683057</t>
  </si>
  <si>
    <t>7/318</t>
  </si>
  <si>
    <t>ZNF114</t>
  </si>
  <si>
    <t>unnamed (-150)</t>
  </si>
  <si>
    <t>CRB3</t>
  </si>
  <si>
    <t>unnamed (+41744), unnamed (+112541)</t>
  </si>
  <si>
    <t>Apoptotic Factor-Mediated Response R-HSA-111471</t>
  </si>
  <si>
    <t>CARD8;BAX</t>
  </si>
  <si>
    <t>ZNRF4</t>
  </si>
  <si>
    <t>unnamed (+95463)</t>
  </si>
  <si>
    <t>CSGALNACT2</t>
  </si>
  <si>
    <t>unnamed (-114672)</t>
  </si>
  <si>
    <t>Cellular Hexose Transport R-HSA-189200</t>
  </si>
  <si>
    <t>SLC2A1;FGF21</t>
  </si>
  <si>
    <t>CYTH2</t>
  </si>
  <si>
    <t>unnamed (-199080)</t>
  </si>
  <si>
    <t>Signaling By NTRK2 (TRKB) R-HSA-9006115</t>
  </si>
  <si>
    <t>NTF4;NTF3</t>
  </si>
  <si>
    <t>DENND1C</t>
  </si>
  <si>
    <t>unnamed (-95016), unnamed (-24219)</t>
  </si>
  <si>
    <t>Fertilization R-HSA-1187000</t>
  </si>
  <si>
    <t>CATSPERD;IZUMO1</t>
  </si>
  <si>
    <t>DHDH</t>
  </si>
  <si>
    <t>unnamed (+16409)</t>
  </si>
  <si>
    <t>Activation Of NMDA Receptors And Postsynaptic Events R-HSA-442755</t>
  </si>
  <si>
    <t>Manual alignments</t>
  </si>
  <si>
    <t>Distance</t>
  </si>
  <si>
    <t>RNA Polymerase II Pre-transcription Events R-HSA-674695</t>
  </si>
  <si>
    <t>DPH2</t>
  </si>
  <si>
    <t>unnamed (+210006), unnamed (+210022)</t>
  </si>
  <si>
    <t>Metabolism Of Steroid Hormones R-HSA-196071</t>
  </si>
  <si>
    <t>LHB;HSD17B14</t>
  </si>
  <si>
    <t>DTX4</t>
  </si>
  <si>
    <t>unnamed (+103668), unnamed (+109915)</t>
  </si>
  <si>
    <t>Signaling By Receptor Tyrosine Kinases R-HSA-9006934</t>
  </si>
  <si>
    <t>8/496</t>
  </si>
  <si>
    <t>NTF4;ATP6V0B;GDNF;NTF3;BAX;GTF2F1;NGF;VAV1</t>
  </si>
  <si>
    <t>DUS3L</t>
  </si>
  <si>
    <t>unnamed (-66817), unnamed (-63853), unnamed (-63558), unnamed (-60996), unnamed (-60958), unnamed (-60795), unnamed (-57566), unnamed (-55748), unnamed (+240344)</t>
  </si>
  <si>
    <t>Transport To Golgi And Subsequent Modification R-HSA-948021</t>
  </si>
  <si>
    <t>4/164</t>
  </si>
  <si>
    <t>B4GALT2;KDELR1;LHB;FUT3</t>
  </si>
  <si>
    <t>SARS-CoV-2 Targets PDZ Proteins In Cell-Cell Junction R-HSA-9705677</t>
  </si>
  <si>
    <t>EMP3</t>
  </si>
  <si>
    <t>unnamed (-55373)</t>
  </si>
  <si>
    <t>Signaling To P38 Via RIT And RIN R-HSA-187706</t>
  </si>
  <si>
    <t>ENSG00000267157</t>
  </si>
  <si>
    <t>unnamed (-72436), unnamed (-69472), unnamed (-69177), unnamed (-66615), unnamed (-66577), unnamed (-66414), unnamed (-63185), unnamed (-61367), unnamed (+234725)</t>
  </si>
  <si>
    <t>IRF3 Mediated Activation Of Type 1 IFN R-HSA-1606341</t>
  </si>
  <si>
    <t>ENSG00000267740</t>
  </si>
  <si>
    <t>unnamed (+45648), unnamed (+48612), unnamed (+48907), unnamed (+51469), unnamed (+51507), unnamed (+51670), unnamed (+54899), unnamed (+56717)</t>
  </si>
  <si>
    <t>TNFR2 Non-Canonical NF-kB Pathway R-HSA-5668541</t>
  </si>
  <si>
    <t>3/100</t>
  </si>
  <si>
    <t>ENSG00000268465</t>
  </si>
  <si>
    <t>unnamed (-195885)</t>
  </si>
  <si>
    <t>Acrosome Reaction And Sperm:Oocyte Membrane Binding R-HSA-1300645</t>
  </si>
  <si>
    <t>IZUMO1</t>
  </si>
  <si>
    <t>ENSG00000283663</t>
  </si>
  <si>
    <t>unnamed (+114985)</t>
  </si>
  <si>
    <t>Activated NTRK2 Signals Thru PI3K R-HSA-9028335</t>
  </si>
  <si>
    <t>ERI3</t>
  </si>
  <si>
    <t>unnamed (+175182), unnamed (+175198)</t>
  </si>
  <si>
    <t>Activated NTRK3 Signals Thru PI3K R-HSA-9603381</t>
  </si>
  <si>
    <t>FAM111A</t>
  </si>
  <si>
    <t>unnamed (+133412), unnamed (+139659)</t>
  </si>
  <si>
    <t>Activation Of C3 And C5 R-HSA-174577</t>
  </si>
  <si>
    <t>FAM111B</t>
  </si>
  <si>
    <t>unnamed (+168923), unnamed (+175170)</t>
  </si>
  <si>
    <t>Activation Of TRKA Receptors R-HSA-187015</t>
  </si>
  <si>
    <t>FGF21</t>
  </si>
  <si>
    <t>unnamed (+194532)</t>
  </si>
  <si>
    <t>Sensing Of DNA Double Strand Breaks R-HSA-5693548</t>
  </si>
  <si>
    <t>LTR7C_chr1_2ltr_int_fr_174</t>
  </si>
  <si>
    <t>FTL</t>
  </si>
  <si>
    <t>unnamed (-15210)</t>
  </si>
  <si>
    <t>Estrogen Biosynthesis R-HSA-193144</t>
  </si>
  <si>
    <t>HSD17B14</t>
  </si>
  <si>
    <t>FUT1</t>
  </si>
  <si>
    <t>unnamed (-194701)</t>
  </si>
  <si>
    <t>p75NTR Negatively Regulates Cell Cycle Via SC1 R-HSA-193670</t>
  </si>
  <si>
    <t>Mineralocorticoid Biosynthesis R-HSA-193993</t>
  </si>
  <si>
    <t>LHB</t>
  </si>
  <si>
    <t>unnamed (+12485), unnamed (+15449), unnamed (+15744), unnamed (+18306), unnamed (+18344), unnamed (+18507), unnamed (+21736), unnamed (+23554)</t>
  </si>
  <si>
    <t>NADE Modulates Death Signaling R-HSA-205025</t>
  </si>
  <si>
    <t>unnamed (-18324), unnamed (-15360), unnamed (-15065), unnamed (-12503), unnamed (-12465), unnamed (-12302), unnamed (-9073), unnamed (-7255)</t>
  </si>
  <si>
    <t>Post-translational Protein Phosphorylation R-HSA-8957275</t>
  </si>
  <si>
    <t>3/106</t>
  </si>
  <si>
    <t>C3;HRC;NUCB1</t>
  </si>
  <si>
    <t>LTR7up1_chr1_Sltr_fr_172</t>
  </si>
  <si>
    <t>LTR7up1</t>
  </si>
  <si>
    <t>unnamed (+42313)</t>
  </si>
  <si>
    <t>HATs Acetylate Histones R-HSA-3214847</t>
  </si>
  <si>
    <t>GDNF;RUVBL2;DMAP1</t>
  </si>
  <si>
    <t>LTR7o_chr1_1ltr_int_fr_174</t>
  </si>
  <si>
    <t>unnamed (-62971), unnamed (+244929)</t>
  </si>
  <si>
    <t>Phase II - Conjugation Of Compounds R-HSA-156580</t>
  </si>
  <si>
    <t>3/107</t>
  </si>
  <si>
    <t>LTR7o_chr1_1ltr_int_175</t>
  </si>
  <si>
    <t>GLYATL1</t>
  </si>
  <si>
    <t>unnamed (-155782)</t>
  </si>
  <si>
    <t>Viral Messenger RNA Synthesis R-HSA-168325</t>
  </si>
  <si>
    <t>NUP155;GTF2F1</t>
  </si>
  <si>
    <t>LTR7B_chr1_Sltr_fr_202</t>
  </si>
  <si>
    <t>GLYATL1P3</t>
  </si>
  <si>
    <t>unnamed (+189853), unnamed (+196100)</t>
  </si>
  <si>
    <t>ARMS-mediated Activation R-HSA-170984</t>
  </si>
  <si>
    <t>Activated NTRK2 Signals Thru RAS R-HSA-9026519</t>
  </si>
  <si>
    <t>GPR108</t>
  </si>
  <si>
    <t>unnamed (+160779), unnamed (+231576)</t>
  </si>
  <si>
    <t>Activated NTRK3 Signals Thru RAS R-HSA-9034864</t>
  </si>
  <si>
    <t>GRIN2D</t>
  </si>
  <si>
    <t>unnamed (-124923)</t>
  </si>
  <si>
    <t>CREB Phosphorylation R-HSA-199920</t>
  </si>
  <si>
    <t>GRWD1</t>
  </si>
  <si>
    <t>unnamed (-175821)</t>
  </si>
  <si>
    <t>Release Of Apoptotic Factors From Mitochondria R-HSA-111457</t>
  </si>
  <si>
    <t>GTF2F1</t>
  </si>
  <si>
    <t>unnamed (-183364), unnamed (-112567)</t>
  </si>
  <si>
    <t>Vitamin C (Ascorbate) Metabolism R-HSA-196836</t>
  </si>
  <si>
    <t>GYS1</t>
  </si>
  <si>
    <t>unnamed (+43218)</t>
  </si>
  <si>
    <t>Reproduction R-HSA-1474165</t>
  </si>
  <si>
    <t>3/113</t>
  </si>
  <si>
    <t>ARTN;CATSPERD;IZUMO1</t>
  </si>
  <si>
    <t>HRC</t>
  </si>
  <si>
    <t>unnamed (+205333)</t>
  </si>
  <si>
    <t>Synthesis Of diphthamide-EEF2 R-HSA-5358493</t>
  </si>
  <si>
    <t>HSD11B1L</t>
  </si>
  <si>
    <t>unnamed (-133139), unnamed (+162953), unnamed (+164771), unnamed (+168000), unnamed (+168163), unnamed (+168201), unnamed (+170763), unnamed (+171058), unnamed (+174022)</t>
  </si>
  <si>
    <t>Myoclonic Epilepsy Of Lafora R-HSA-3785653</t>
  </si>
  <si>
    <t>unnamed (-113413)</t>
  </si>
  <si>
    <t>Intrinsic Pathway For Apoptosis R-HSA-109606</t>
  </si>
  <si>
    <t>IPO13</t>
  </si>
  <si>
    <t>unnamed (+233071), unnamed (+233087)</t>
  </si>
  <si>
    <t>Regulation Of IGF Transport And Uptake By IGFBPs R-HSA-381426</t>
  </si>
  <si>
    <t>3/123</t>
  </si>
  <si>
    <t>unnamed (-203182)</t>
  </si>
  <si>
    <t>PI3K/AKT Activation R-HSA-198203</t>
  </si>
  <si>
    <t>KCNA7</t>
  </si>
  <si>
    <t>unnamed (+122850)</t>
  </si>
  <si>
    <t>Activated NTRK2 Signals Thru FRS2 And FRS3 R-HSA-9028731</t>
  </si>
  <si>
    <t>KCNJ14</t>
  </si>
  <si>
    <t>unnamed (-191297)</t>
  </si>
  <si>
    <t>RHO GTPases Activate Rhotekin And Rhophilins R-HSA-5666185</t>
  </si>
  <si>
    <t>LIN7B</t>
  </si>
  <si>
    <t>KDELR1</t>
  </si>
  <si>
    <t>unnamed (+121601)</t>
  </si>
  <si>
    <t>Sperm Motility And Taxes R-HSA-1300642</t>
  </si>
  <si>
    <t>KHSRP</t>
  </si>
  <si>
    <t>unnamed (-152030), unnamed (-81233)</t>
  </si>
  <si>
    <t>Hydrolysis Of LPC R-HSA-1483115</t>
  </si>
  <si>
    <t>PLA2G4C</t>
  </si>
  <si>
    <t>KLF17</t>
  </si>
  <si>
    <t>unnamed (+61160), unnamed (+61176)</t>
  </si>
  <si>
    <t>p75NTR Regulates Axonogenesis R-HSA-193697</t>
  </si>
  <si>
    <t>Neuronal System R-HSA-112316</t>
  </si>
  <si>
    <t>6/386</t>
  </si>
  <si>
    <t>KCNJ14;LIN7C;KCNA7;LIN7B;PPFIA3;GRIN2D</t>
  </si>
  <si>
    <t>LGR4</t>
  </si>
  <si>
    <t>unnamed (-159253)</t>
  </si>
  <si>
    <t>NRAGE Signals Death Thru JNK R-HSA-193648</t>
  </si>
  <si>
    <t>NGF;VAV1</t>
  </si>
  <si>
    <t>unnamed (+66990)</t>
  </si>
  <si>
    <t>RHOQ GTPase Cycle R-HSA-9013406</t>
  </si>
  <si>
    <t>VANGL1;TRIP10</t>
  </si>
  <si>
    <t>LIG1</t>
  </si>
  <si>
    <t>unnamed (-99349)</t>
  </si>
  <si>
    <t>Iron Uptake And Transport R-HSA-917937</t>
  </si>
  <si>
    <t>ATP6V0B;FTL</t>
  </si>
  <si>
    <t>unnamed (-164270)</t>
  </si>
  <si>
    <t>Activation Of AP-1 Family Of Transcription Factors R-HSA-450341</t>
  </si>
  <si>
    <t>STAT5 Activation Downstream Of FLT3 ITD Mutants R-HSA-9702518</t>
  </si>
  <si>
    <t>LONP1</t>
  </si>
  <si>
    <t>LMTK3</t>
  </si>
  <si>
    <t>unnamed (+243237)</t>
  </si>
  <si>
    <t>TP53 Regulates Transcription Of DNA Repair Genes R-HSA-6796648</t>
  </si>
  <si>
    <t>GDNF;GTF2F1</t>
  </si>
  <si>
    <t>unnamed (-137765), unnamed (-134801), unnamed (-134506), unnamed (-131944), unnamed (-131906), unnamed (-131743), unnamed (-128514), unnamed (-126696), unnamed (+169396)</t>
  </si>
  <si>
    <t>Androgen Biosynthesis R-HSA-193048</t>
  </si>
  <si>
    <t>LPXN</t>
  </si>
  <si>
    <t>unnamed (-209301), unnamed (+98599), unnamed (+108480)</t>
  </si>
  <si>
    <t>Formation Of Apoptosome R-HSA-111458</t>
  </si>
  <si>
    <t>MAMSTR</t>
  </si>
  <si>
    <t>unnamed (-230370)</t>
  </si>
  <si>
    <t>Influenza Viral RNA Transcription And Replication R-HSA-168273</t>
  </si>
  <si>
    <t>3/137</t>
  </si>
  <si>
    <t>NUP155;RPL36;GTF2F1</t>
  </si>
  <si>
    <t>MLLT1</t>
  </si>
  <si>
    <t>unnamed (-226079)</t>
  </si>
  <si>
    <t>CD28 Dependent Vav1 Pathway R-HSA-389359</t>
  </si>
  <si>
    <t>VAV1</t>
  </si>
  <si>
    <t>Frs2-mediated Activation R-HSA-170968</t>
  </si>
  <si>
    <t>MPL</t>
  </si>
  <si>
    <t>unnamed (-249503)</t>
  </si>
  <si>
    <t>HDR Thru MMEJ (alt-NHEJ) R-HSA-5685939</t>
  </si>
  <si>
    <t>NDUFA11</t>
  </si>
  <si>
    <t>unnamed (+45731), unnamed (+48695), unnamed (+48990), unnamed (+51552), unnamed (+51590), unnamed (+51753), unnamed (+54982), unnamed (+56800)</t>
  </si>
  <si>
    <t>Hormone Ligand-Binding Receptors R-HSA-375281</t>
  </si>
  <si>
    <t>Cytochrome C-Mediated Apoptotic Response R-HSA-111461</t>
  </si>
  <si>
    <t>unnamed (+23184), unnamed (+25002), unnamed (+28231), unnamed (+28394), unnamed (+28432), unnamed (+30994), unnamed (+31289), unnamed (+34253)</t>
  </si>
  <si>
    <t>Erythropoietin Activates RAS R-HSA-9027284</t>
  </si>
  <si>
    <t>unnamed (-50192)</t>
  </si>
  <si>
    <t>TFAP2 (AP-2) Family Regulates Transcription Of Growth Factors And Their Receptors R-HSA-8866910</t>
  </si>
  <si>
    <t>unnamed (+111906)</t>
  </si>
  <si>
    <t>Glycogen Synthesis R-HSA-3322077</t>
  </si>
  <si>
    <t>NUCB1</t>
  </si>
  <si>
    <t>unnamed (+50041)</t>
  </si>
  <si>
    <t>IRF3-mediated Induction Of Type I IFN R-HSA-3270619</t>
  </si>
  <si>
    <t>NUP155</t>
  </si>
  <si>
    <t>unnamed (-142558)</t>
  </si>
  <si>
    <t>p75NTR Recruits Signaling Complexes R-HSA-209543</t>
  </si>
  <si>
    <t>OR10Q1</t>
  </si>
  <si>
    <t>unnamed (-240768)</t>
  </si>
  <si>
    <t>NF-kB Is Activated And Signals Survival R-HSA-209560</t>
  </si>
  <si>
    <t>OR10W1</t>
  </si>
  <si>
    <t>unnamed (-211307), unnamed (-201426)</t>
  </si>
  <si>
    <t>Prolonged ERK Activation Events R-HSA-169893</t>
  </si>
  <si>
    <t>OR4D10</t>
  </si>
  <si>
    <t>unnamed (-197155), unnamed (-190908)</t>
  </si>
  <si>
    <t>Retrograde Neurotrophin Signaling R-HSA-177504</t>
  </si>
  <si>
    <t>OR4D11</t>
  </si>
  <si>
    <t>unnamed (-227416), unnamed (-221169)</t>
  </si>
  <si>
    <t>RHOG GTPase Cycle R-HSA-9013408</t>
  </si>
  <si>
    <t>VANGL1;VAV1</t>
  </si>
  <si>
    <t>OR4D6</t>
  </si>
  <si>
    <t>unnamed (-180778), unnamed (-174531)</t>
  </si>
  <si>
    <t>Cell Death Signaling Via NRAGE, NRIF And NADE R-HSA-204998</t>
  </si>
  <si>
    <t>OR4D9</t>
  </si>
  <si>
    <t>unnamed (-235379), unnamed (-229132)</t>
  </si>
  <si>
    <t>Cellular Response To Starvation R-HSA-9711097</t>
  </si>
  <si>
    <t>3/153</t>
  </si>
  <si>
    <t>ATP6V0B;GDNF;RPL36</t>
  </si>
  <si>
    <t>OR5A1</t>
  </si>
  <si>
    <t>unnamed (-160309), unnamed (-154062)</t>
  </si>
  <si>
    <t>Regulation Of Innate Immune Responses To Cytosolic DNA R-HSA-3134975</t>
  </si>
  <si>
    <t>OR5A2</t>
  </si>
  <si>
    <t>unnamed (+144005), unnamed (+150252)</t>
  </si>
  <si>
    <t>Response Of EIF2AK1 (HRI) To Heme Deficiency R-HSA-9648895</t>
  </si>
  <si>
    <t>PPP1R15A</t>
  </si>
  <si>
    <t>Signaling By FLT3 ITD And TKD Mutants R-HSA-9703648</t>
  </si>
  <si>
    <t>Glycogen Storage Diseases R-HSA-3229121</t>
  </si>
  <si>
    <t>OR5B17</t>
  </si>
  <si>
    <t>unnamed (-120498), unnamed (-110617)</t>
  </si>
  <si>
    <t>N-Glycan Antennae Elongation R-HSA-975577</t>
  </si>
  <si>
    <t>OR5B2</t>
  </si>
  <si>
    <t>unnamed (-51446), unnamed (-41565)</t>
  </si>
  <si>
    <t>Nuclear Envelope (NE) Reassembly R-HSA-2995410</t>
  </si>
  <si>
    <t>NUP155;TUBB4A</t>
  </si>
  <si>
    <t>Transmission Across Chemical Synapses R-HSA-112315</t>
  </si>
  <si>
    <t>4/246</t>
  </si>
  <si>
    <t>OR5B3</t>
  </si>
  <si>
    <t>unnamed (-72693), unnamed (-62812)</t>
  </si>
  <si>
    <t>Influenza Infection R-HSA-168255</t>
  </si>
  <si>
    <t>3/157</t>
  </si>
  <si>
    <t>unnamed (-159135)</t>
  </si>
  <si>
    <t>STING Mediated Induction Of Host Immune Responses R-HSA-1834941</t>
  </si>
  <si>
    <t>PLEKHA4</t>
  </si>
  <si>
    <t>unnamed (-81459)</t>
  </si>
  <si>
    <t>p75NTR Signals Via NF-kB R-HSA-193639</t>
  </si>
  <si>
    <t>PPFIA3</t>
  </si>
  <si>
    <t>unnamed (-169298)</t>
  </si>
  <si>
    <t>NRIF Signals Cell Death From Nucleus R-HSA-205043</t>
  </si>
  <si>
    <t>unnamed (+77699)</t>
  </si>
  <si>
    <t>Metabolism R-HSA-1430728</t>
  </si>
  <si>
    <t>20/2049</t>
  </si>
  <si>
    <t>B4GALT2;GLYATL2;GLYATL1;NDUFA11;NUP155;CSGALNACT2;LHB;PLA2G4C;SLC2A1;HSD17B14;GLYAT;PLEKHA4;FUT1;FUT3;FUT6;FUT5;ACER1;GYS1;RPL36;BCAT2</t>
  </si>
  <si>
    <t>unnamed (-200975), unnamed (-130178)</t>
  </si>
  <si>
    <t>Acetylcholine Neurotransmitter Release Cycle R-HSA-264642</t>
  </si>
  <si>
    <t>RANBP3</t>
  </si>
  <si>
    <t>unnamed (+120085), unnamed (+123049), unnamed (+123344), unnamed (+125906), unnamed (+125944), unnamed (+126107), unnamed (+129336), unnamed (+131154)</t>
  </si>
  <si>
    <t>Acyl Chain Remodelling Of PI R-HSA-1482922</t>
  </si>
  <si>
    <t>RASGEF1A</t>
  </si>
  <si>
    <t>unnamed (+205925)</t>
  </si>
  <si>
    <t>TNF Receptor Superfamily (TNFSF) Members Mediating Non-Canonical NF-kB Pathway R-HSA-5676594</t>
  </si>
  <si>
    <t>TNFSF14</t>
  </si>
  <si>
    <t>RASIP1</t>
  </si>
  <si>
    <t>unnamed (-209370)</t>
  </si>
  <si>
    <t>IL-6-type Cytokine Receptor Ligand Interactions R-HSA-6788467</t>
  </si>
  <si>
    <t>KSRP (KHSRP) Binds And Destabilizes mRNA R-HSA-450604</t>
  </si>
  <si>
    <t>RNF220</t>
  </si>
  <si>
    <t>unnamed (-225184), unnamed (-225168)</t>
  </si>
  <si>
    <t>Regulation Of Signaling By CBL R-HSA-912631</t>
  </si>
  <si>
    <t>RPL36</t>
  </si>
  <si>
    <t>unnamed (-130288), unnamed (+165804), unnamed (+167622), unnamed (+170851), unnamed (+171014), unnamed (+171052), unnamed (+173614), unnamed (+173909), unnamed (+176873)</t>
  </si>
  <si>
    <t>Serotonin Neurotransmitter Release Cycle R-HSA-181429</t>
  </si>
  <si>
    <t>RUVBL2</t>
  </si>
  <si>
    <t>unnamed (-43357)</t>
  </si>
  <si>
    <t>Signaling By FLT3 Fusion Proteins R-HSA-9703465</t>
  </si>
  <si>
    <t>SAFB</t>
  </si>
  <si>
    <t>unnamed (-72259), unnamed (+223833), unnamed (+225651), unnamed (+228880), unnamed (+229043), unnamed (+229081), unnamed (+231643), unnamed (+231938), unnamed (+234902)</t>
  </si>
  <si>
    <t>TP53 Regulates Transcription Of Genes Involved In G2 Cell Cycle Arrest R-HSA-6804114</t>
  </si>
  <si>
    <t>unnamed (-235075), unnamed (-232111), unnamed (-231816), unnamed (-229254), unnamed (-229216), unnamed (-229053), unnamed (-225824), unnamed (-224006), unnamed (+72086)</t>
  </si>
  <si>
    <t>Norepinephrine Neurotransmitter Release Cycle R-HSA-181430</t>
  </si>
  <si>
    <t>SH2D3A</t>
  </si>
  <si>
    <t>unnamed (+190764)</t>
  </si>
  <si>
    <t>Phase 4 - Resting Membrane Potential R-HSA-5576886</t>
  </si>
  <si>
    <t>SLC25A23</t>
  </si>
  <si>
    <t>unnamed (-117089), unnamed (-46292)</t>
  </si>
  <si>
    <t>Assembly Of Active LPL And LIPC Lipase Complexes R-HSA-8963889</t>
  </si>
  <si>
    <t>SLC25A41</t>
  </si>
  <si>
    <t>unnamed (-143062), unnamed (-72265)</t>
  </si>
  <si>
    <t>Ras Activation Upon Ca2+ Influx Thru NMDA Receptor R-HSA-442982</t>
  </si>
  <si>
    <t>Scavenging By Class A Receptors R-HSA-3000480</t>
  </si>
  <si>
    <t>SLC6A9</t>
  </si>
  <si>
    <t>unnamed (-162701), unnamed (-162685)</t>
  </si>
  <si>
    <t>Signaling By FGFR2 IIIa TM R-HSA-8851708</t>
  </si>
  <si>
    <t>SNRNP70</t>
  </si>
  <si>
    <t>unnamed (-135332)</t>
  </si>
  <si>
    <t>Signaling To RAS R-HSA-167044</t>
  </si>
  <si>
    <t>SYNGR4</t>
  </si>
  <si>
    <t>unnamed (-94443)</t>
  </si>
  <si>
    <t>Na+/Cl- Dependent Neurotransmitter Transporters R-HSA-442660</t>
  </si>
  <si>
    <t>TIE1</t>
  </si>
  <si>
    <t>unnamed (-212647)</t>
  </si>
  <si>
    <t>RAC2 GTPase Cycle R-HSA-9013404</t>
  </si>
  <si>
    <t>TMEM125</t>
  </si>
  <si>
    <t>unnamed (-181679)</t>
  </si>
  <si>
    <t>Receptor-type Tyrosine-Protein Phosphatases R-HSA-388844</t>
  </si>
  <si>
    <t>TMEM143</t>
  </si>
  <si>
    <t>unnamed (+94285)</t>
  </si>
  <si>
    <t>Chondroitin Sulfate Biosynthesis R-HSA-2022870</t>
  </si>
  <si>
    <t>unnamed (+93764), unnamed (+164561)</t>
  </si>
  <si>
    <t>Regulation Of FZD By Ubiquitination R-HSA-4641263</t>
  </si>
  <si>
    <t>unnamed (-24972), unnamed (+45825)</t>
  </si>
  <si>
    <t>TP53 Regulates Transcription Of Genes Involved In Cytochrome C Release R-HSA-6803204</t>
  </si>
  <si>
    <t>TRIP10</t>
  </si>
  <si>
    <t>unnamed (-233700), unnamed (-162903)</t>
  </si>
  <si>
    <t>Ion Channel Transport R-HSA-983712</t>
  </si>
  <si>
    <t>3/175</t>
  </si>
  <si>
    <t>ATP6V0B;ANO2;TRPM4</t>
  </si>
  <si>
    <t>TRPM4</t>
  </si>
  <si>
    <t>unnamed (-207650)</t>
  </si>
  <si>
    <t>Peptide Hormone Metabolism R-HSA-2980736</t>
  </si>
  <si>
    <t>unnamed (-74240), unnamed (-3443)</t>
  </si>
  <si>
    <t>Azathioprine ADME R-HSA-9748787</t>
  </si>
  <si>
    <t>TULP2</t>
  </si>
  <si>
    <t>unnamed (-51358)</t>
  </si>
  <si>
    <t>Branched-chain Amino Acid Catabolism R-HSA-70895</t>
  </si>
  <si>
    <t>Synaptic Adhesion-Like Molecules R-HSA-8849932</t>
  </si>
  <si>
    <t>unnamed (-195902)</t>
  </si>
  <si>
    <t>Unblocking Of NMDA Receptors, Glutamate Binding And Activation R-HSA-438066</t>
  </si>
  <si>
    <t>VMAC</t>
  </si>
  <si>
    <t>unnamed (-57872), unnamed (-56054), unnamed (-52825), unnamed (-52662), unnamed (-52624), unnamed (-50062), unnamed (-49767), unnamed (-46803)</t>
  </si>
  <si>
    <t>Initial Triggering Of Complement R-HSA-166663</t>
  </si>
  <si>
    <t>unnamed (+134527)</t>
  </si>
  <si>
    <t>ZBP1(DAI) Mediated Induction Of Type I IFNs R-HSA-1606322</t>
  </si>
  <si>
    <t>ZFP91</t>
  </si>
  <si>
    <t>unnamed (-109425), unnamed (-99544), unnamed (+208356)</t>
  </si>
  <si>
    <t>Negative Regulation Of NMDA Receptor-Mediated Neuronal Transmission R-HSA-9617324</t>
  </si>
  <si>
    <t>ZFP91-CNTF</t>
  </si>
  <si>
    <t>unnamed (-109486), unnamed (-99605), unnamed (+208295)</t>
  </si>
  <si>
    <t>Major Pathway Of rRNA Processing In Nucleolus And Cytosol R-HSA-6791226</t>
  </si>
  <si>
    <t>3/179</t>
  </si>
  <si>
    <t>EBNA1BP2;BMS1;RPL36</t>
  </si>
  <si>
    <t>Cytokine Signaling In Immune System R-HSA-1280215</t>
  </si>
  <si>
    <t>8/702</t>
  </si>
  <si>
    <t>CNTF;NUP155;TNFSF14;GDNF;CD70;LONP1;TNFSF9;VAV1</t>
  </si>
  <si>
    <t>ZNF691</t>
  </si>
  <si>
    <t>unnamed (+241773)</t>
  </si>
  <si>
    <t>Neurotransmitter Receptors And Postsynaptic Signal Transmission R-HSA-112314</t>
  </si>
  <si>
    <t>3/182</t>
  </si>
  <si>
    <t>Asparagine N-linked Glycosylation R-HSA-446203</t>
  </si>
  <si>
    <t>4/282</t>
  </si>
  <si>
    <t>P75 NTR Receptor-Mediated Signaling R-HSA-193704</t>
  </si>
  <si>
    <t>Abortive Elongation Of HIV-1 Transcript In Absence Of Tat R-HSA-167242</t>
  </si>
  <si>
    <t>Post-chaperonin Tubulin Folding Pathway R-HSA-389977</t>
  </si>
  <si>
    <t>Telomere Extension By Telomerase R-HSA-171319</t>
  </si>
  <si>
    <t>Glutamate Neurotransmitter Release Cycle R-HSA-210500</t>
  </si>
  <si>
    <t>Long-term Potentiation R-HSA-9620244</t>
  </si>
  <si>
    <t>Response Of EIF2AK4 (GCN2) To Amino Acid Deficiency R-HSA-9633012</t>
  </si>
  <si>
    <t>GDNF;RPL36</t>
  </si>
  <si>
    <t>Signaling By Erythropoietin R-HSA-9006335</t>
  </si>
  <si>
    <t>Glycogen Metabolism R-HSA-8982491</t>
  </si>
  <si>
    <t>Impaired BRCA2 Binding To PALB2 R-HSA-9709603</t>
  </si>
  <si>
    <t>Interleukin-6 Family Signaling R-HSA-6783589</t>
  </si>
  <si>
    <t>rRNA Processing In Nucleus And Cytosol R-HSA-8868773</t>
  </si>
  <si>
    <t>3/189</t>
  </si>
  <si>
    <t>Cellular Responses To Stress R-HSA-2262752</t>
  </si>
  <si>
    <t>8/722</t>
  </si>
  <si>
    <t>PPP1R15A;ATP6V0B;NUP155;GDNF;ARTN;KHSRP;RPL36;GLYAT</t>
  </si>
  <si>
    <t>SLC Transporter Disorders R-HSA-5619102</t>
  </si>
  <si>
    <t>NUP155;SLC2A1</t>
  </si>
  <si>
    <t>Stimuli-sensing Channels R-HSA-2672351</t>
  </si>
  <si>
    <t>2/100</t>
  </si>
  <si>
    <t>ANO2;TRPM4</t>
  </si>
  <si>
    <t>Cell Recruitment (Pro-Inflammatory Response) R-HSA-9664424</t>
  </si>
  <si>
    <t>Defective HDR Thru Homologous Recombination (HRR) Due To BRCA1 Loss-Of-Function R-HSA-9701192</t>
  </si>
  <si>
    <t>TRP Channels R-HSA-3295583</t>
  </si>
  <si>
    <t>Potassium Channels R-HSA-1296071</t>
  </si>
  <si>
    <t>2/102</t>
  </si>
  <si>
    <t>KCNJ14;KCNA7</t>
  </si>
  <si>
    <t>Pyroptosis R-HSA-5620971</t>
  </si>
  <si>
    <t>Downregulation Of TGF-beta Receptor Signaling R-HSA-2173788</t>
  </si>
  <si>
    <t>FGFR2 Alternative Splicing R-HSA-6803529</t>
  </si>
  <si>
    <t>Formation Of Tubulin Folding Intermediates By CCT/TriC R-HSA-389960</t>
  </si>
  <si>
    <t>Insulin Receptor Recycling R-HSA-77387</t>
  </si>
  <si>
    <t>Cellular Responses To Stimuli R-HSA-8953897</t>
  </si>
  <si>
    <t>8/736</t>
  </si>
  <si>
    <t>rRNA Processing R-HSA-72312</t>
  </si>
  <si>
    <t>3/199</t>
  </si>
  <si>
    <t>ATF4 Activates Genes In Response To Endoplasmic Reticulum Stress R-HSA-380994</t>
  </si>
  <si>
    <t>Acyl Chain Remodelling Of PC R-HSA-1482788</t>
  </si>
  <si>
    <t>Postmitotic Nuclear Pore Complex (NPC) Reformation R-HSA-9615933</t>
  </si>
  <si>
    <t>CREB1 Phosphorylation Thru NMDA Receptor-Mediated Activation Of RAS Signaling R-HSA-442742</t>
  </si>
  <si>
    <t>RNA Pol II CTD Phosphorylation And Interaction With CE R-HSA-77075</t>
  </si>
  <si>
    <t>Resolution Of D-loop Structures Thru Synthesis-Dependent Strand Annealing (SDSA) R-HSA-5693554</t>
  </si>
  <si>
    <t>FLT3 Signaling In Disease R-HSA-9682385</t>
  </si>
  <si>
    <t>VEGFR2 Mediated Vascular Permeability R-HSA-5218920</t>
  </si>
  <si>
    <t>Axon Guidance R-HSA-422475</t>
  </si>
  <si>
    <t>6/519</t>
  </si>
  <si>
    <t>RET;PSPN;GDNF;ARTN;RPL36;NRTN</t>
  </si>
  <si>
    <t>Prefoldin Mediated Transfer Of Substrate To CCT/TriC R-HSA-389957</t>
  </si>
  <si>
    <t>Keratan Sulfate Biosynthesis R-HSA-2022854</t>
  </si>
  <si>
    <t>Acyl Chain Remodelling Of PE R-HSA-1482839</t>
  </si>
  <si>
    <t>FCERI Mediated Ca+2 Mobilization R-HSA-2871809</t>
  </si>
  <si>
    <t>FCERI Mediated MAPK Activation R-HSA-2871796</t>
  </si>
  <si>
    <t>FOXO-mediated Transcription Of Oxidative Stress, Metabolic And Neuronal Genes R-HSA-9615017</t>
  </si>
  <si>
    <t>mRNA Capping R-HSA-72086</t>
  </si>
  <si>
    <t>Signal Transduction R-HSA-162582</t>
  </si>
  <si>
    <t>22/2465</t>
  </si>
  <si>
    <t>RET;PPP1R15A;ATP6V0B;PSPN;LHB;GTF2F1;DTX4;NGF;LIN7B;VAV1;GRIN2D;C3;VANGL1;NTF4;GDNF;RASGEF1A;ARTN;NTF3;TRIP10;BAX;NRTN;LGR4</t>
  </si>
  <si>
    <t>Tight Junction Interactions R-HSA-420029</t>
  </si>
  <si>
    <t>MAPK Targets/ Nuclear Events Mediated By MAP Kinases R-HSA-450282</t>
  </si>
  <si>
    <t>Signaling By NTRK1 (TRKA) R-HSA-187037</t>
  </si>
  <si>
    <t>2/114</t>
  </si>
  <si>
    <t>GDNF;NGF</t>
  </si>
  <si>
    <t>Activated NOTCH1 Transmits Signal To Nucleus R-HSA-2122948</t>
  </si>
  <si>
    <t>Pausing And Recovery Of Tat-mediated HIV Elongation R-HSA-167238</t>
  </si>
  <si>
    <t>Antigen Activates B Cell Receptor Leading To Second Messenger Generation R-HSA-983695</t>
  </si>
  <si>
    <t>Sealing Of Nuclear Envelope (NE) By ESCRT-III R-HSA-9668328</t>
  </si>
  <si>
    <t>Transferrin Endocytosis And Recycling R-HSA-917977</t>
  </si>
  <si>
    <t>PERK Regulates Gene Expression R-HSA-381042</t>
  </si>
  <si>
    <t>Defective TPR May Confer Susceptibility Towards Thyroid Papillary Carcinoma (TPC) R-HSA-5619107</t>
  </si>
  <si>
    <t>GPVI-mediated Activation Cascade R-HSA-114604</t>
  </si>
  <si>
    <t>Nervous System Development R-HSA-9675108</t>
  </si>
  <si>
    <t>6/545</t>
  </si>
  <si>
    <t>Plasma Lipoprotein Remodeling R-HSA-8963899</t>
  </si>
  <si>
    <t>Cooperation Of Prefoldin And TriC/CCT In Actin And Tubulin Folding R-HSA-389958</t>
  </si>
  <si>
    <t>Resolution Of D-loop Structures Thru Holliday Junction Intermediates R-HSA-5693568</t>
  </si>
  <si>
    <t>Diseases Of Carbohydrate Metabolism R-HSA-5663084</t>
  </si>
  <si>
    <t>FGFR2 Mutant Receptor Activation R-HSA-1839126</t>
  </si>
  <si>
    <t>Signaling To ERKs R-HSA-187687</t>
  </si>
  <si>
    <t>Formation Of Early Elongation Complex R-HSA-113418</t>
  </si>
  <si>
    <t>HIV Elongation Arrest And Recovery R-HSA-167287</t>
  </si>
  <si>
    <t>Keratan Sulfate/Keratin Metabolism R-HSA-1638074</t>
  </si>
  <si>
    <t>Biological Oxidations R-HSA-211859</t>
  </si>
  <si>
    <t>3/218</t>
  </si>
  <si>
    <t>Estrogen-dependent Gene Expression R-HSA-9018519</t>
  </si>
  <si>
    <t>2/119</t>
  </si>
  <si>
    <t>Metabolism Of RNA R-HSA-8953854</t>
  </si>
  <si>
    <t>7/666</t>
  </si>
  <si>
    <t>EBNA1BP2;NUP155;SNRNP70;KHSRP;BMS1;RPL36;GTF2F1</t>
  </si>
  <si>
    <t>Glycosaminoglycan Metabolism R-HSA-1630316</t>
  </si>
  <si>
    <t>2/120</t>
  </si>
  <si>
    <t>B4GALT2;CSGALNACT2</t>
  </si>
  <si>
    <t>CD28 Co-Stimulation R-HSA-389356</t>
  </si>
  <si>
    <t>Resolution Of D-Loop Structures R-HSA-5693537</t>
  </si>
  <si>
    <t>Detoxification Of Reactive Oxygen Species R-HSA-3299685</t>
  </si>
  <si>
    <t>Nuclear Import Of Rev Protein R-HSA-180746</t>
  </si>
  <si>
    <t>Rev-mediated Nuclear Export Of HIV RNA R-HSA-165054</t>
  </si>
  <si>
    <t>SUMOylation Of SUMOylation Proteins R-HSA-4085377</t>
  </si>
  <si>
    <t>Transport Of Ribonucleoproteins Into Host Nucleus R-HSA-168271</t>
  </si>
  <si>
    <t>Transport Of SLBP Independent Mature mRNA R-HSA-159227</t>
  </si>
  <si>
    <t>Impaired BRCA2 Binding To RAD51 R-HSA-9709570</t>
  </si>
  <si>
    <t>Vpr-mediated Nuclear Import Of PICs R-HSA-180910</t>
  </si>
  <si>
    <t>Inwardly Rectifying K+ Channels R-HSA-1296065</t>
  </si>
  <si>
    <t>NEP/NS2 Interacts With Cellular Export Machinery R-HSA-168333</t>
  </si>
  <si>
    <t>Platelet Aggregation (Plug Formation) R-HSA-76009</t>
  </si>
  <si>
    <t>RHOH GTPase Cycle R-HSA-9013407</t>
  </si>
  <si>
    <t>ROS And RNS Production In Phagocytes R-HSA-1222556</t>
  </si>
  <si>
    <t>Export Of Viral Ribonucleoproteins From Nucleus R-HSA-168274</t>
  </si>
  <si>
    <t>Transcriptional Regulation By AP-2 (TFAP2) Family Of Transcription Factors R-HSA-8864260</t>
  </si>
  <si>
    <t>Transport Of SLBP Dependant Mature mRNA R-HSA-159230</t>
  </si>
  <si>
    <t>Nuclear Pore Complex (NPC) Disassembly R-HSA-3301854</t>
  </si>
  <si>
    <t>RHOV GTPase Cycle R-HSA-9013424</t>
  </si>
  <si>
    <t>HDR Thru Single Strand Annealing (SSA) R-HSA-5685938</t>
  </si>
  <si>
    <t>Interactions Of Rev With Host Cellular Proteins R-HSA-177243</t>
  </si>
  <si>
    <t>Interactions Of Vpr With Host Cellular Proteins R-HSA-176033</t>
  </si>
  <si>
    <t>RHOU GTPase Cycle R-HSA-9013420</t>
  </si>
  <si>
    <t>SUMOylation Of Ubiquitinylation Proteins R-HSA-3232142</t>
  </si>
  <si>
    <t>NGF-stimulated Transcription R-HSA-9031628</t>
  </si>
  <si>
    <t>Chromatin Modifying Enzymes R-HSA-3247509</t>
  </si>
  <si>
    <t>3/238</t>
  </si>
  <si>
    <t>Presynaptic Phase Of Homologous DNA Pairing And Strand Exchange R-HSA-5693616</t>
  </si>
  <si>
    <t>Binding And Uptake Of Ligands By Scavenger Receptors R-HSA-2173782</t>
  </si>
  <si>
    <t>Carboxyterminal Post-Translational Modifications Of Tubulin R-HSA-8955332</t>
  </si>
  <si>
    <t>Defective Homologous Recombination Repair (HRR) Due To BRCA2 Loss Of Function R-HSA-9701190</t>
  </si>
  <si>
    <t>Sensory Perception Of Sweet, Bitter, And Umami (Glutamate) Taste R-HSA-9717207</t>
  </si>
  <si>
    <t>Processing Of Capped Intron-Containing Pre-mRNA R-HSA-72203</t>
  </si>
  <si>
    <t>3/242</t>
  </si>
  <si>
    <t>NUP155;SNRNP70;GTF2F1</t>
  </si>
  <si>
    <t>Transport Of Small Molecules R-HSA-382551</t>
  </si>
  <si>
    <t>7/706</t>
  </si>
  <si>
    <t>ATP6V0B;SLC6A9;SLC2A1;ANO2;FTL;FGF21;TRPM4</t>
  </si>
  <si>
    <t>Transcriptional Regulation By TP53 R-HSA-3700989</t>
  </si>
  <si>
    <t>4/354</t>
  </si>
  <si>
    <t>GDNF;ARTN;BAX;GTF2F1</t>
  </si>
  <si>
    <t>Late Phase Of HIV Life Cycle R-HSA-162599</t>
  </si>
  <si>
    <t>2/136</t>
  </si>
  <si>
    <t>RHOF GTPase Cycle R-HSA-9035034</t>
  </si>
  <si>
    <t>RND1 GTPase Cycle R-HSA-9696273</t>
  </si>
  <si>
    <t>RND3 GTPase Cycle R-HSA-9696264</t>
  </si>
  <si>
    <t>Signaling By FGFR2 In Disease R-HSA-5655253</t>
  </si>
  <si>
    <t>Signaling By SCF-KIT R-HSA-1433557</t>
  </si>
  <si>
    <t>Gamma Carboxylation, Hypusine Formation And Arylsulfatase Activation R-HSA-163841</t>
  </si>
  <si>
    <t>Transport Of Mature mRNA Derived From An Intronless Transcript R-HSA-159231</t>
  </si>
  <si>
    <t>Intra-Golgi Traffic R-HSA-6811438</t>
  </si>
  <si>
    <t>NS1 Mediated Effects On Host Pathways R-HSA-168276</t>
  </si>
  <si>
    <t>RND2 GTPase Cycle R-HSA-9696270</t>
  </si>
  <si>
    <t>SUMOylation Of Transcription Cofactors R-HSA-3899300</t>
  </si>
  <si>
    <t>Formation Of HIV-1 Elongation Complex Containing HIV-1 Tat R-HSA-167200</t>
  </si>
  <si>
    <t>Homologous DNA Pairing And Strand Exchange R-HSA-5693579</t>
  </si>
  <si>
    <t>Transport Of Mature mRNAs Derived From Intronless Transcripts R-HSA-159234</t>
  </si>
  <si>
    <t>Voltage Gated Potassium Channels R-HSA-1296072</t>
  </si>
  <si>
    <t>Death Receptor Signaling R-HSA-73887</t>
  </si>
  <si>
    <t>2/139</t>
  </si>
  <si>
    <t>SLC-mediated Transmembrane Transport R-HSA-425407</t>
  </si>
  <si>
    <t>3/247</t>
  </si>
  <si>
    <t>SLC6A9;SLC2A1;FGF21</t>
  </si>
  <si>
    <t>Leishmania Infection R-HSA-9658195</t>
  </si>
  <si>
    <t>C3;LHB;VAV1</t>
  </si>
  <si>
    <t>Sphingolipid De Novo Biosynthesis R-HSA-1660661</t>
  </si>
  <si>
    <t>TGF-beta Receptor Signaling Activates SMADs R-HSA-2173789</t>
  </si>
  <si>
    <t>TP53 Regulates Transcription Of Cell Death Genes R-HSA-5633008</t>
  </si>
  <si>
    <t>Interleukin-3, Interleukin-5 And GM-CSF Signaling R-HSA-512988</t>
  </si>
  <si>
    <t>Regulation Of Complement Cascade R-HSA-977606</t>
  </si>
  <si>
    <t>SUMOylation Of DNA Replication Proteins R-HSA-4615885</t>
  </si>
  <si>
    <t>Formation Of HIV Elongation Complex In Absence Of HIV Tat R-HSA-167152</t>
  </si>
  <si>
    <t>Heme Signaling R-HSA-9707616</t>
  </si>
  <si>
    <t>HIV Transcription Initiation R-HSA-167161</t>
  </si>
  <si>
    <t>SUMOylation Of RNA Binding Proteins R-HSA-4570464</t>
  </si>
  <si>
    <t>Sensory Perception Of Taste R-HSA-9717189</t>
  </si>
  <si>
    <t>RHOA GTPase Cycle R-HSA-8980692</t>
  </si>
  <si>
    <t>2/147</t>
  </si>
  <si>
    <t>HIV Life Cycle R-HSA-162587</t>
  </si>
  <si>
    <t>2/149</t>
  </si>
  <si>
    <t>TP53 Regulates Transcription Of Cell Cycle Genes R-HSA-6791312</t>
  </si>
  <si>
    <t>mRNA Splicing - Minor Pathway R-HSA-72165</t>
  </si>
  <si>
    <t>Chondroitin Sulfate/Dermatan Sulfate Metabolism R-HSA-1793185</t>
  </si>
  <si>
    <t>Extension Of Telomeres R-HSA-180786</t>
  </si>
  <si>
    <t>Metabolism Of Steroids R-HSA-8957322</t>
  </si>
  <si>
    <t>2/153</t>
  </si>
  <si>
    <t>Complex I Biogenesis R-HSA-6799198</t>
  </si>
  <si>
    <t>Diseases Of DNA Repair R-HSA-9675135</t>
  </si>
  <si>
    <t>Synthesis Of PIPs At Plasma Membrane R-HSA-1660499</t>
  </si>
  <si>
    <t>Nonhomologous End-Joining (NHEJ) R-HSA-5693571</t>
  </si>
  <si>
    <t>RHOD GTPase Cycle R-HSA-9013405</t>
  </si>
  <si>
    <t>Transcriptional Activation Of Mitochondrial Biogenesis R-HSA-2151201</t>
  </si>
  <si>
    <t>Metabolism Of Non-Coding RNA R-HSA-194441</t>
  </si>
  <si>
    <t>Nuclear Envelope Breakdown R-HSA-2980766</t>
  </si>
  <si>
    <t>RHOJ GTPase Cycle R-HSA-9013409</t>
  </si>
  <si>
    <t>Amino Acids Regulate mTORC1 R-HSA-9639288</t>
  </si>
  <si>
    <t>Complement Cascade R-HSA-166658</t>
  </si>
  <si>
    <t>Golgi Associated Vesicle Biogenesis R-HSA-432722</t>
  </si>
  <si>
    <t>Meiotic Recombination R-HSA-912446</t>
  </si>
  <si>
    <t>Regulated Necrosis R-HSA-5218859</t>
  </si>
  <si>
    <t>SUMOylation Of Chromatin Organization Proteins R-HSA-4551638</t>
  </si>
  <si>
    <t>tRNA Processing In Nucleus R-HSA-6784531</t>
  </si>
  <si>
    <t>SUMO E3 Ligases SUMOylate Target Proteins R-HSA-3108232</t>
  </si>
  <si>
    <t>2/168</t>
  </si>
  <si>
    <t>NUP155;SAFB</t>
  </si>
  <si>
    <t>Recruitment And ATM-mediated Phosphorylation Of Repair And Signal Proteins At DNA Double Strand Breaks R-HSA-5693565</t>
  </si>
  <si>
    <t>FCGR3A-mediated Phagocytosis R-HSA-9664422</t>
  </si>
  <si>
    <t>rRNA Modification In Nucleus And Cytosol R-HSA-6790901</t>
  </si>
  <si>
    <t>Post NMDA Receptor Activation Events R-HSA-438064</t>
  </si>
  <si>
    <t>Cell-cell Junction Organization R-HSA-421270</t>
  </si>
  <si>
    <t>Regulation Of PTEN Gene Transcription R-HSA-8943724</t>
  </si>
  <si>
    <t>DNA Damage/Telomere Stress Induced Senescence R-HSA-2559586</t>
  </si>
  <si>
    <t>DNA Double Strand Break Response R-HSA-5693606</t>
  </si>
  <si>
    <t>Signaling By FGFR In Disease R-HSA-1226099</t>
  </si>
  <si>
    <t>Nuclear Events (Kinase And Transcription Factor Activation) R-HSA-198725</t>
  </si>
  <si>
    <t>SUMOylation R-HSA-2990846</t>
  </si>
  <si>
    <t>2/174</t>
  </si>
  <si>
    <t>Regulation Of Actin Dynamics For Phagocytic Cup Formation R-HSA-2029482</t>
  </si>
  <si>
    <t>MAP Kinase Activation R-HSA-450294</t>
  </si>
  <si>
    <t>Disorders Of Transmembrane Transporters R-HSA-5619115</t>
  </si>
  <si>
    <t>2/176</t>
  </si>
  <si>
    <t>Peroxisomal Protein Import R-HSA-9033241</t>
  </si>
  <si>
    <t>Cytosolic Sensors Of Pathogen-Associated DNA R-HSA-1834949</t>
  </si>
  <si>
    <t>Apoptosis R-HSA-109581</t>
  </si>
  <si>
    <t>2/178</t>
  </si>
  <si>
    <t>RAC1 GTPase Cycle R-HSA-9013149</t>
  </si>
  <si>
    <t>FOXO-mediated Transcription R-HSA-9614085</t>
  </si>
  <si>
    <t>mRNA Splicing - Major Pathway R-HSA-72163</t>
  </si>
  <si>
    <t>2/181</t>
  </si>
  <si>
    <t>SNRNP70;GTF2F1</t>
  </si>
  <si>
    <t>Intra-Golgi And Retrograde Golgi-to-ER Traffic R-HSA-6811442</t>
  </si>
  <si>
    <t>CYTH2;KDELR1</t>
  </si>
  <si>
    <t>HDR Thru Homologous Recombination (HRR) R-HSA-5685942</t>
  </si>
  <si>
    <t>Costimulation By CD28 Family R-HSA-388841</t>
  </si>
  <si>
    <t>RHOB GTPase Cycle R-HSA-9013026</t>
  </si>
  <si>
    <t>Circadian Clock R-HSA-400253</t>
  </si>
  <si>
    <t>Glycolysis R-HSA-70171</t>
  </si>
  <si>
    <t>Transcription Of HIV Genome R-HSA-167172</t>
  </si>
  <si>
    <t>Interleukin-17 Signaling R-HSA-448424</t>
  </si>
  <si>
    <t>Loss Of Nlp From Mitotic Centrosomes R-HSA-380259</t>
  </si>
  <si>
    <t>ESR-mediated Signaling R-HSA-8939211</t>
  </si>
  <si>
    <t>2/188</t>
  </si>
  <si>
    <t>mRNA Splicing R-HSA-72172</t>
  </si>
  <si>
    <t>2/189</t>
  </si>
  <si>
    <t>Plasma Lipoprotein Assembly, Remodeling, And Clearance R-HSA-174824</t>
  </si>
  <si>
    <t>trans-Golgi Network Vesicle Budding R-HSA-199992</t>
  </si>
  <si>
    <t>AURKA Activation By TPX2 R-HSA-8854518</t>
  </si>
  <si>
    <t>Signaling By FGFR2 R-HSA-5654738</t>
  </si>
  <si>
    <t>RHOC GTPase Cycle R-HSA-9013106</t>
  </si>
  <si>
    <t>RNA Polymerase II Transcribes snRNA Genes R-HSA-6807505</t>
  </si>
  <si>
    <t>Signaling By NOTCH1 R-HSA-1980143</t>
  </si>
  <si>
    <t>Transport Of Mature mRNA Derived From An Intron-Containing Transcript R-HSA-159236</t>
  </si>
  <si>
    <t>SARS-CoV-2-host Interactions R-HSA-9705683</t>
  </si>
  <si>
    <t>2/196</t>
  </si>
  <si>
    <t>NUP155;CRB3</t>
  </si>
  <si>
    <t>ISG15 Antiviral Mechanism R-HSA-1169408</t>
  </si>
  <si>
    <t>Signaling By Interleukins R-HSA-449147</t>
  </si>
  <si>
    <t>4/453</t>
  </si>
  <si>
    <t>CNTF;GDNF;LONP1;VAV1</t>
  </si>
  <si>
    <t>SUMOylation Of DNA Damage Response And Repair Proteins R-HSA-3108214</t>
  </si>
  <si>
    <t>Transcriptional Regulation By Small RNAs R-HSA-5578749</t>
  </si>
  <si>
    <t>Regulation Of Insulin Secretion R-HSA-422356</t>
  </si>
  <si>
    <t>Signaling By Insulin Receptor R-HSA-74752</t>
  </si>
  <si>
    <t>G2/M DNA Damage Checkpoint R-HSA-69473</t>
  </si>
  <si>
    <t>COPI-dependent Golgi-to-ER Retrograde Traffic R-HSA-6811434</t>
  </si>
  <si>
    <t>Constitutive Signaling By Aberrant PI3K In Cancer R-HSA-2219530</t>
  </si>
  <si>
    <t>G Alpha (12/13) Signaling Events R-HSA-416482</t>
  </si>
  <si>
    <t>Post-translational Protein Modification R-HSA-597592</t>
  </si>
  <si>
    <t>11/1383</t>
  </si>
  <si>
    <t>C3;B4GALT2;NUP155;KDELR1;DPH2;LHB;HRC;NUCB1;SAFB;TUBB4A;FUT3</t>
  </si>
  <si>
    <t>Processing Of DNA Double-Strand Break Ends R-HSA-5693607</t>
  </si>
  <si>
    <t>COPI-mediated Anterograde Transport R-HSA-6807878</t>
  </si>
  <si>
    <t>Recruitment Of NuMA To Mitotic Centrosomes R-HSA-380320</t>
  </si>
  <si>
    <t>Centrosome Maturation R-HSA-380287</t>
  </si>
  <si>
    <t>Regulation Of HSF1-mediated Heat Shock Response R-HSA-3371453</t>
  </si>
  <si>
    <t>Membrane Trafficking R-HSA-199991</t>
  </si>
  <si>
    <t>5/599</t>
  </si>
  <si>
    <t>DENND1C;CYTH2;KDELR1;TRIP10;FTL</t>
  </si>
  <si>
    <t>Phospholipid Metabolism R-HSA-1483257</t>
  </si>
  <si>
    <t>2/208</t>
  </si>
  <si>
    <t>PLA2G4C;PLEKHA4</t>
  </si>
  <si>
    <t>Programmed Cell Death R-HSA-5357801</t>
  </si>
  <si>
    <t>PI Metabolism R-HSA-1483255</t>
  </si>
  <si>
    <t>Antiviral Mechanism By IFN-stimulated Genes R-HSA-1169410</t>
  </si>
  <si>
    <t>Transport Of Mature Transcript To Cytoplasm R-HSA-72202</t>
  </si>
  <si>
    <t>Peptide Chain Elongation R-HSA-156902</t>
  </si>
  <si>
    <t>Cell Junction Organization R-HSA-446728</t>
  </si>
  <si>
    <t>Signaling By FGFR R-HSA-190236</t>
  </si>
  <si>
    <t>Transport Of Bile Salts And Organic Acids, Metal Ions And Amine Compounds R-HSA-425366</t>
  </si>
  <si>
    <t>Regulation Of PLK1 Activity At G2/M Transition R-HSA-2565942</t>
  </si>
  <si>
    <t>Fcgamma Receptor (FCGR) Dependent Phagocytosis R-HSA-2029480</t>
  </si>
  <si>
    <t>Regulation Of mRNA Stability By Proteins That Bind AU-rich Elements R-HSA-450531</t>
  </si>
  <si>
    <t>Meiosis R-HSA-1500620</t>
  </si>
  <si>
    <t>RAB GEFs Exchange GTP For GDP On RABs R-HSA-8876198</t>
  </si>
  <si>
    <t>Sphingolipid Metabolism R-HSA-428157</t>
  </si>
  <si>
    <t>Glucose Metabolism R-HSA-70326</t>
  </si>
  <si>
    <t>Unfolded Protein Response (UPR) R-HSA-381119</t>
  </si>
  <si>
    <t>Mitochondrial Biogenesis R-HSA-1592230</t>
  </si>
  <si>
    <t>Chaperonin-mediated Protein Folding R-HSA-390466</t>
  </si>
  <si>
    <t>Regulation Of TP53 Activity Thru Phosphorylation R-HSA-6804756</t>
  </si>
  <si>
    <t>Respiratory Electron Transport R-HSA-611105</t>
  </si>
  <si>
    <t>Selenocysteine Synthesis R-HSA-2408557</t>
  </si>
  <si>
    <t>Eukaryotic Translation Elongation R-HSA-156842</t>
  </si>
  <si>
    <t>Eukaryotic Translation Termination R-HSA-72764</t>
  </si>
  <si>
    <t>Viral mRNA Translation R-HSA-192823</t>
  </si>
  <si>
    <t>Signaling By TGF-beta Receptor Complex R-HSA-170834</t>
  </si>
  <si>
    <t>HCMV Late Events R-HSA-9610379</t>
  </si>
  <si>
    <t>Telomere Maintenance R-HSA-157579</t>
  </si>
  <si>
    <t>Nonsense Mediated Decay (NMD) Independent Of Exon Junction Complex (EJC) R-HSA-975956</t>
  </si>
  <si>
    <t>RAC3 GTPase Cycle R-HSA-9013423</t>
  </si>
  <si>
    <t>VEGFA-VEGFR2 Pathway R-HSA-4420097</t>
  </si>
  <si>
    <t>RNA Polymerase II Transcription R-HSA-73857</t>
  </si>
  <si>
    <t>10/1312</t>
  </si>
  <si>
    <t>ZNF691;GDNF;ARTN;BAX;CGB3;MLLT1;GLYAT;DMAP1;GTF2F1;ZNF114</t>
  </si>
  <si>
    <t>Gene Expression (Transcription) R-HSA-74160</t>
  </si>
  <si>
    <t>11/1449</t>
  </si>
  <si>
    <t>ZNF691;NUP155;GDNF;ARTN;BAX;CGB3;MLLT1;GLYAT;DMAP1;GTF2F1;ZNF114</t>
  </si>
  <si>
    <t>HIV Infection R-HSA-162906</t>
  </si>
  <si>
    <t>2/229</t>
  </si>
  <si>
    <t>Vesicle-mediated Transport R-HSA-5653656</t>
  </si>
  <si>
    <t>5/637</t>
  </si>
  <si>
    <t>Protein Folding R-HSA-391251</t>
  </si>
  <si>
    <t>HCMV Early Events R-HSA-9609690</t>
  </si>
  <si>
    <t>MyD88 Cascade Initiated On Plasma Membrane R-HSA-975871</t>
  </si>
  <si>
    <t>Mitotic Anaphase R-HSA-68882</t>
  </si>
  <si>
    <t>2/232</t>
  </si>
  <si>
    <t>SARS-CoV Infections R-HSA-9679506</t>
  </si>
  <si>
    <t>3/369</t>
  </si>
  <si>
    <t>NUP155;VAV1;CRB3</t>
  </si>
  <si>
    <t>Anchoring Of Basal Body To Plasma Membrane R-HSA-5620912</t>
  </si>
  <si>
    <t>Potential Therapeutics For SARS R-HSA-9679191</t>
  </si>
  <si>
    <t>Mitotic Metaphase And Anaphase R-HSA-2555396</t>
  </si>
  <si>
    <t>2/233</t>
  </si>
  <si>
    <t>Formation Of A Pool Of Free 40S Subunits R-HSA-72689</t>
  </si>
  <si>
    <t>Cellular Response To Heat Stress R-HSA-3371556</t>
  </si>
  <si>
    <t>TRAF6 Mediated Induction Of NFkB And MAP Kinases Upon TLR7/8 Or 9 Activation R-HSA-975138</t>
  </si>
  <si>
    <t>1/101</t>
  </si>
  <si>
    <t>Signaling By VEGF R-HSA-194138</t>
  </si>
  <si>
    <t>1/102</t>
  </si>
  <si>
    <t>MyD88 Dependent Cascade Initiated On Endosome R-HSA-975155</t>
  </si>
  <si>
    <t>Toll Like Receptor 3 (TLR3) Cascade R-HSA-168164</t>
  </si>
  <si>
    <t>1/103</t>
  </si>
  <si>
    <t>Toll Like Receptor 7/8 (TLR7/8) Cascade R-HSA-168181</t>
  </si>
  <si>
    <t>PI3K/AKT Signaling In Cancer R-HSA-2219528</t>
  </si>
  <si>
    <t>1/105</t>
  </si>
  <si>
    <t>Integration Of Energy Metabolism R-HSA-163685</t>
  </si>
  <si>
    <t>tRNA Processing R-HSA-72306</t>
  </si>
  <si>
    <t>PI5P, PP2A And IER3 Regulate PI3K/AKT Signaling R-HSA-6811558</t>
  </si>
  <si>
    <t>1/106</t>
  </si>
  <si>
    <t>Toll Like Receptor 9 (TLR9) Cascade R-HSA-168138</t>
  </si>
  <si>
    <t>Interleukin-4 And Interleukin-13 Signaling R-HSA-6785807</t>
  </si>
  <si>
    <t>1/107</t>
  </si>
  <si>
    <t>MyD88-independent TLR4 Cascade R-HSA-166166</t>
  </si>
  <si>
    <t>SRP-dependent Cotranslational Protein Targeting To Membrane R-HSA-1799339</t>
  </si>
  <si>
    <t>1/108</t>
  </si>
  <si>
    <t>Gene Silencing By RNA R-HSA-211000</t>
  </si>
  <si>
    <t>L13a-mediated Translational Silencing Of Ceruloplasmin Expression R-HSA-156827</t>
  </si>
  <si>
    <t>Signaling By B Cell Receptor (BCR) R-HSA-983705</t>
  </si>
  <si>
    <t>1/109</t>
  </si>
  <si>
    <t>GTP Hydrolysis And Joining Of 60S Ribosomal Subunit R-HSA-72706</t>
  </si>
  <si>
    <t>Platelet Activation, Signaling And Aggregation R-HSA-76002</t>
  </si>
  <si>
    <t>2/254</t>
  </si>
  <si>
    <t>MPL;VAV1</t>
  </si>
  <si>
    <t>Respiratory Electron Transport, ATP Synthesis By Chemiosmotic Coupling, Heat Production By Uncoupling Proteins R-HSA-163200</t>
  </si>
  <si>
    <t>1/112</t>
  </si>
  <si>
    <t>Golgi-to-ER Retrograde Transport R-HSA-8856688</t>
  </si>
  <si>
    <t>Mitotic Prophase R-HSA-68875</t>
  </si>
  <si>
    <t>MyD88:MAL(TIRAP) Cascade Initiated On Plasma Membrane R-HSA-166058</t>
  </si>
  <si>
    <t>Nonsense Mediated Decay (NMD) Enhanced By Exon Junction Complex (EJC) R-HSA-975957</t>
  </si>
  <si>
    <t>Infectious Disease R-HSA-5663205</t>
  </si>
  <si>
    <t>7/961</t>
  </si>
  <si>
    <t>C3;NUP155;LHB;RPL36;GTF2F1;VAV1;CRB3</t>
  </si>
  <si>
    <t>Negative Regulation Of PI3K/AKT Network R-HSA-199418</t>
  </si>
  <si>
    <t>1/113</t>
  </si>
  <si>
    <t>Selenoamino Acid Metabolism R-HSA-2408522</t>
  </si>
  <si>
    <t>1/114</t>
  </si>
  <si>
    <t>HDR Thru Homologous Recombination (HRR) Or Single Strand Annealing (SSA) R-HSA-5693567</t>
  </si>
  <si>
    <t>Signaling By Nuclear Receptors R-HSA-9006931</t>
  </si>
  <si>
    <t>2/260</t>
  </si>
  <si>
    <t>Immune System R-HSA-168256</t>
  </si>
  <si>
    <t>14/1943</t>
  </si>
  <si>
    <t>CNTF;ATP6V0B;NUP155;TNFSF14;CD70;GLYAT;DTX4;VAV1;C3;GDNF;LONP1;TNFSF9;FTL;RNF220</t>
  </si>
  <si>
    <t>Cap-dependent Translation Initiation R-HSA-72737</t>
  </si>
  <si>
    <t>1/116</t>
  </si>
  <si>
    <t>Chromosome Maintenance R-HSA-73886</t>
  </si>
  <si>
    <t>1/118</t>
  </si>
  <si>
    <t>Signaling By TGFB Family Members R-HSA-9006936</t>
  </si>
  <si>
    <t>1/119</t>
  </si>
  <si>
    <t>Transcriptional Regulation By RUNX2 R-HSA-8878166</t>
  </si>
  <si>
    <t>Homology Directed Repair R-HSA-5693538</t>
  </si>
  <si>
    <t>Cell-Cell Communication R-HSA-1500931</t>
  </si>
  <si>
    <t>1/120</t>
  </si>
  <si>
    <t>PIP3 Activates AKT Signaling R-HSA-1257604</t>
  </si>
  <si>
    <t>2/268</t>
  </si>
  <si>
    <t>GDNF;VAV1</t>
  </si>
  <si>
    <t>SARS-CoV-2 Activates/Modulates Innate And Adaptive Immune Responses R-HSA-9705671</t>
  </si>
  <si>
    <t>1/121</t>
  </si>
  <si>
    <t>HCMV Infection R-HSA-9609646</t>
  </si>
  <si>
    <t>Rab Regulation Of Trafficking R-HSA-9007101</t>
  </si>
  <si>
    <t>1/122</t>
  </si>
  <si>
    <t>Metabolism Of Water-Soluble Vitamins And Cofactors R-HSA-196849</t>
  </si>
  <si>
    <t>Immunoregulatory Interactions Between A Lymphoid And A non-Lymphoid Cell R-HSA-198933</t>
  </si>
  <si>
    <t>1/123</t>
  </si>
  <si>
    <t>Organelle Biogenesis And Maintenance R-HSA-1852241</t>
  </si>
  <si>
    <t>2/275</t>
  </si>
  <si>
    <t>GDNF;TUBB4A</t>
  </si>
  <si>
    <t>Diseases Of Signal Transduction By Growth Factor Receptors And Second Messengers R-HSA-5663202</t>
  </si>
  <si>
    <t>3/424</t>
  </si>
  <si>
    <t>LONP1;GTF2F1;VAV1</t>
  </si>
  <si>
    <t>Cardiac Conduction R-HSA-5576891</t>
  </si>
  <si>
    <t>1/126</t>
  </si>
  <si>
    <t>Glycerophospholipid Biosynthesis R-HSA-1483206</t>
  </si>
  <si>
    <t>1/127</t>
  </si>
  <si>
    <t>Fc Epsilon Receptor (FCERI) Signaling R-HSA-2454202</t>
  </si>
  <si>
    <t>1/130</t>
  </si>
  <si>
    <t>Host Interactions Of HIV Factors R-HSA-162909</t>
  </si>
  <si>
    <t>SARS-CoV-2 Infection R-HSA-9694516</t>
  </si>
  <si>
    <t>2/283</t>
  </si>
  <si>
    <t>ADORA2B Mediated Anti-Inflammatory Cytokine Production R-HSA-9660821</t>
  </si>
  <si>
    <t>1/131</t>
  </si>
  <si>
    <t>ER To Golgi Anterograde Transport R-HSA-199977</t>
  </si>
  <si>
    <t>1/133</t>
  </si>
  <si>
    <t>Metabolism Of Lipids R-HSA-556833</t>
  </si>
  <si>
    <t>5/732</t>
  </si>
  <si>
    <t>ACER1;LHB;PLA2G4C;HSD17B14;PLEKHA4</t>
  </si>
  <si>
    <t>RHO GTPase Cycle R-HSA-9012999</t>
  </si>
  <si>
    <t>3/441</t>
  </si>
  <si>
    <t>VANGL1;TRIP10;VAV1</t>
  </si>
  <si>
    <t>Metabolism Of Proteins R-HSA-392499</t>
  </si>
  <si>
    <t>13/1890</t>
  </si>
  <si>
    <t>B4GALT2;NUP155;KDELR1;LHB;CGB3;SAFB;TUBB4A;FUT3;C3;DPH2;RPL36;HRC;NUCB1</t>
  </si>
  <si>
    <t>PTEN Regulation R-HSA-6807070</t>
  </si>
  <si>
    <t>1/139</t>
  </si>
  <si>
    <t>Innate Immune System R-HSA-168249</t>
  </si>
  <si>
    <t>7/1035</t>
  </si>
  <si>
    <t>C3;ATP6V0B;GDNF;GLYAT;DTX4;VAV1;FTL</t>
  </si>
  <si>
    <t>Toll Like Receptor 4 (TLR4) Cascade R-HSA-166016</t>
  </si>
  <si>
    <t>1/140</t>
  </si>
  <si>
    <t>Clathrin-mediated Endocytosis R-HSA-8856828</t>
  </si>
  <si>
    <t>1/142</t>
  </si>
  <si>
    <t>Generic Transcription Pathway R-HSA-212436</t>
  </si>
  <si>
    <t>8/1190</t>
  </si>
  <si>
    <t>ZNF691;GDNF;ARTN;BAX;CGB3;GLYAT;GTF2F1;ZNF114</t>
  </si>
  <si>
    <t>Intracellular Signaling By Second Messengers R-HSA-9006925</t>
  </si>
  <si>
    <t>2/306</t>
  </si>
  <si>
    <t>G2/M Checkpoints R-HSA-69481</t>
  </si>
  <si>
    <t>1/148</t>
  </si>
  <si>
    <t>CDC42 GTPase Cycle R-HSA-9013148</t>
  </si>
  <si>
    <t>1/149</t>
  </si>
  <si>
    <t>DNA Double-Strand Break Repair R-HSA-5693532</t>
  </si>
  <si>
    <t>Neutrophil Degranulation R-HSA-6798695</t>
  </si>
  <si>
    <t>3/468</t>
  </si>
  <si>
    <t>C3;GLYAT;FTL</t>
  </si>
  <si>
    <t>G Alpha (S) Signaling Events R-HSA-418555</t>
  </si>
  <si>
    <t>1/153</t>
  </si>
  <si>
    <t>Regulation Of TP53 Activity R-HSA-5633007</t>
  </si>
  <si>
    <t>1/157</t>
  </si>
  <si>
    <t>Class A/1 (Rhodopsin-like Receptors) R-HSA-373076</t>
  </si>
  <si>
    <t>2/327</t>
  </si>
  <si>
    <t>C3;LHB</t>
  </si>
  <si>
    <t>Toll-like Receptor Cascades R-HSA-168898</t>
  </si>
  <si>
    <t>1/162</t>
  </si>
  <si>
    <t>Signaling By Rho GTPases R-HSA-194315</t>
  </si>
  <si>
    <t>4/644</t>
  </si>
  <si>
    <t>VANGL1;TRIP10;LIN7B;VAV1</t>
  </si>
  <si>
    <t>Citric Acid (TCA) Cycle And Respiratory Electron Transport R-HSA-1428517</t>
  </si>
  <si>
    <t>1/163</t>
  </si>
  <si>
    <t>Protein Localization R-HSA-9609507</t>
  </si>
  <si>
    <t>1/164</t>
  </si>
  <si>
    <t>Anti-inflammatory Response Favoring Leishmania Infection R-HSA-9662851</t>
  </si>
  <si>
    <t>1/165</t>
  </si>
  <si>
    <t>Cellular Senescence R-HSA-2559583</t>
  </si>
  <si>
    <t>Regulation Of Expression Of SLITs And ROBOs R-HSA-9010553</t>
  </si>
  <si>
    <t>1/167</t>
  </si>
  <si>
    <t>Cell Cycle R-HSA-1640170</t>
  </si>
  <si>
    <t>4/654</t>
  </si>
  <si>
    <t>NUP155;ARTN;RUVBL2;TUBB4A</t>
  </si>
  <si>
    <t>Signaling By Rho GTPases, Miro GTPases And RHOBTB3 R-HSA-9716542</t>
  </si>
  <si>
    <t>4/660</t>
  </si>
  <si>
    <t>Disease R-HSA-1643685</t>
  </si>
  <si>
    <t>11/1736</t>
  </si>
  <si>
    <t>C3;GYS1;NUP155;ARTN;LHB;LONP1;RPL36;SLC2A1;GTF2F1;VAV1;CRB3</t>
  </si>
  <si>
    <t>Cellular Response To Chemical Stress R-HSA-9711123</t>
  </si>
  <si>
    <t>1/182</t>
  </si>
  <si>
    <t>G2/M Transition R-HSA-69275</t>
  </si>
  <si>
    <t>Mitotic G2-G2/M Phases R-HSA-453274</t>
  </si>
  <si>
    <t>1/184</t>
  </si>
  <si>
    <t>Cilium Assembly R-HSA-5617833</t>
  </si>
  <si>
    <t>1/186</t>
  </si>
  <si>
    <t>Metabolism Of Vitamins And Cofactors R-HSA-196854</t>
  </si>
  <si>
    <t>Mitotic Prometaphase R-HSA-68877</t>
  </si>
  <si>
    <t>Metabolism Of Amino Acids And Derivatives R-HSA-71291</t>
  </si>
  <si>
    <t>2/364</t>
  </si>
  <si>
    <t>RPL36;BCAT2</t>
  </si>
  <si>
    <t>Peptide Ligand-Binding Receptors R-HSA-375276</t>
  </si>
  <si>
    <t>1/196</t>
  </si>
  <si>
    <t>Muscle Contraction R-HSA-397014</t>
  </si>
  <si>
    <t>TCF Dependent Signaling In Response To WNT R-HSA-201681</t>
  </si>
  <si>
    <t>1/198</t>
  </si>
  <si>
    <t>M Phase R-HSA-68886</t>
  </si>
  <si>
    <t>2/380</t>
  </si>
  <si>
    <t>Interferon Signaling R-HSA-913531</t>
  </si>
  <si>
    <t>1/200</t>
  </si>
  <si>
    <t>Signaling By NOTCH R-HSA-157118</t>
  </si>
  <si>
    <t>1/203</t>
  </si>
  <si>
    <t>Signaling By ROBO Receptors R-HSA-376176</t>
  </si>
  <si>
    <t>1/209</t>
  </si>
  <si>
    <t>Developmental Biology R-HSA-1266738</t>
  </si>
  <si>
    <t>6/1073</t>
  </si>
  <si>
    <t>GPCR Downstream Signaling R-HSA-388396</t>
  </si>
  <si>
    <t>3/619</t>
  </si>
  <si>
    <t>Diseases Of Metabolism R-HSA-5668914</t>
  </si>
  <si>
    <t>1/247</t>
  </si>
  <si>
    <t>GPCR Ligand Binding R-HSA-500792</t>
  </si>
  <si>
    <t>2/458</t>
  </si>
  <si>
    <t>RHO GTPase Effectors R-HSA-195258</t>
  </si>
  <si>
    <t>1/269</t>
  </si>
  <si>
    <t>Cell Cycle Checkpoints R-HSA-69620</t>
  </si>
  <si>
    <t>1/271</t>
  </si>
  <si>
    <t>Translation R-HSA-72766</t>
  </si>
  <si>
    <t>1/281</t>
  </si>
  <si>
    <t>Signaling By GPCR R-HSA-372790</t>
  </si>
  <si>
    <t>3/689</t>
  </si>
  <si>
    <t>Signaling By WNT R-HSA-195721</t>
  </si>
  <si>
    <t>1/294</t>
  </si>
  <si>
    <t>Antigen Processing: Ubiquitination And Proteasome Degradation R-HSA-983168</t>
  </si>
  <si>
    <t>1/307</t>
  </si>
  <si>
    <t>DNA Repair R-HSA-73894</t>
  </si>
  <si>
    <t>1/310</t>
  </si>
  <si>
    <t>Cell Cycle, Mitotic R-HSA-69278</t>
  </si>
  <si>
    <t>2/523</t>
  </si>
  <si>
    <t>G Alpha (I) Signaling Events R-HSA-418594</t>
  </si>
  <si>
    <t>1/312</t>
  </si>
  <si>
    <t>Adaptive Immune System R-HSA-1280218</t>
  </si>
  <si>
    <t>3/733</t>
  </si>
  <si>
    <t>C3;VAV1;RNF220</t>
  </si>
  <si>
    <t>Hemostasis R-HSA-109582</t>
  </si>
  <si>
    <t>2/576</t>
  </si>
  <si>
    <t>Class I MHC Mediated Antigen Processing And Presentation R-HSA-983169</t>
  </si>
  <si>
    <t>1/378</t>
  </si>
  <si>
    <t>Mouse Phenotype</t>
  </si>
  <si>
    <t>Azoospermia</t>
  </si>
  <si>
    <t>SAFB (-72259)</t>
  </si>
  <si>
    <t>SAFB (+223833)</t>
  </si>
  <si>
    <t>SAFB (+225651)</t>
  </si>
  <si>
    <t>SAFB (+229081)</t>
  </si>
  <si>
    <t>SAFB (+231643)</t>
  </si>
  <si>
    <t>SAFB (+228880)</t>
  </si>
  <si>
    <t>SAFB (+229043)</t>
  </si>
  <si>
    <t>SAFB (+231938)</t>
  </si>
  <si>
    <t>SAFB (+234902)</t>
  </si>
  <si>
    <t>CLPP (+144575)</t>
  </si>
  <si>
    <t>CLPP (+215372)</t>
  </si>
  <si>
    <t>CGB5 (-93793), CGB2 (-81887), BAX (-4838), LHB (+66990), CGB3 (+74242), CGB1 (+86725), CGB8 (+99015), CGB7 (+108769)</t>
  </si>
  <si>
    <t>12 regions</t>
  </si>
  <si>
    <t>10 genes</t>
  </si>
  <si>
    <t>LTR7B_chr19_Sltr_1147 (-4838)</t>
  </si>
  <si>
    <t>LTR7B_chr19_Sltr_1147 (+86725)</t>
  </si>
  <si>
    <t>LTR7B_chr19_Sltr_1147 (-81887)</t>
  </si>
  <si>
    <t>LTR7B_chr19_Sltr_1147 (+74242)</t>
  </si>
  <si>
    <t>LTR7B_chr19_Sltr_1147 (-93793)</t>
  </si>
  <si>
    <t>LTR7B_chr19_Sltr_1147 (+108769)</t>
  </si>
  <si>
    <t>LTR7B_chr19_Sltr_1147 (+99015)</t>
  </si>
  <si>
    <t>LTR7B_chr19_Sltr_1169 (+144575), LTR7C_chr19_1ltr_int_1098 (+215372)</t>
  </si>
  <si>
    <t>LTR7B_chr19_Sltr_1147 (+66990)</t>
  </si>
  <si>
    <t>LTR7Y_cons_chr19_2ltr_int_fr_1088 (-72259), LTR7Y_cons_chr19_Sltr_fr_1092 (+223833), LTR7B_chr19_2ltr_int_fr_1167 (+225651), LTR7C_chr19_Sltr_fr_1094 (+228880), LTR7Y_cons_chr19_Sltr_fr_1095 (+229043), LTR7Y_cons_chr19_Sltr_fr_1094 (+229081), LTR7B_chr19_2ltr_int_fr_1168 (+231643), LTR7Y_cons_chr19_1ltr_int_fr_1096 (+231938), LTR7C_chr19_Sltr_1096 (+234902)</t>
  </si>
  <si>
    <t>Absent gamets</t>
  </si>
  <si>
    <t>Absent germ cells</t>
  </si>
  <si>
    <t>LGR4 (-159253)</t>
  </si>
  <si>
    <t>RET (-53213)</t>
  </si>
  <si>
    <t>CATSPERD (-169783), SAFB (-72259)</t>
  </si>
  <si>
    <t>CATSPERD (+126309), SAFB (+223833)</t>
  </si>
  <si>
    <t>CATSPERD (+128127), SAFB (+225651)</t>
  </si>
  <si>
    <t>CATSPERD (+131557), SAFB (+229081)</t>
  </si>
  <si>
    <t>CATSPERD (+134119), SAFB (+231643)</t>
  </si>
  <si>
    <t>CATSPERD (+131356), SAFB (+228880)</t>
  </si>
  <si>
    <t>CATSPERD (+131519), SAFB (+229043)</t>
  </si>
  <si>
    <t>CATSPERD (+134414), SAFB (+231938)</t>
  </si>
  <si>
    <t>CATSPERD (+137378), SAFB (+234902)</t>
  </si>
  <si>
    <t>IZUMO1 (-203182), HSD17B14 (-113413), CGB5 (-93793), CGB2 (-81887), BAX (-4838), LHB (+66990), CGB3 (+74242), CGB1 (+86725), CGB8 (+99015), CGB7 (+108769)</t>
  </si>
  <si>
    <t>Male infertility</t>
  </si>
  <si>
    <t>14 regions</t>
  </si>
  <si>
    <t>15 genes</t>
  </si>
  <si>
    <t>LTR7Y_cons_chr19_2ltr_int_fr_1088 (-169783), LTR7Y_cons_chr19_Sltr_fr_1092 (+126309), LTR7B_chr19_2ltr_int_fr_1167 (+128127), LTR7C_chr19_Sltr_fr_1094 (+131356), LTR7Y_cons_chr19_Sltr_fr_1095 (+131519), LTR7Y_cons_chr19_Sltr_fr_1094 (+131557), LTR7B_chr19_2ltr_int_fr_1168 (+134119), LTR7Y_cons_chr19_1ltr_int_fr_1096 (+134414), LTR7C_chr19_Sltr_1096 (+137378)</t>
  </si>
  <si>
    <t>LTR7B_chr19_Sltr_1147 (-113413)</t>
  </si>
  <si>
    <t>LTR7B_chr19_Sltr_1147 (-203182)</t>
  </si>
  <si>
    <t>LTR7up2_chr11_2ltr_int_fr_369 (-159253)</t>
  </si>
  <si>
    <t>MLT2A1 (-53213)</t>
  </si>
  <si>
    <t>Mouse Phenotype Single KO</t>
  </si>
  <si>
    <t xml:space="preserve">Arrest of spermatogenesis </t>
  </si>
  <si>
    <t>13 regions</t>
  </si>
  <si>
    <t>11 genes</t>
  </si>
  <si>
    <t>Infertility</t>
  </si>
  <si>
    <t>17 regions</t>
  </si>
  <si>
    <t>19 genes</t>
  </si>
  <si>
    <t>LGR4 (-159253), BDNF (+69054)</t>
  </si>
  <si>
    <t>VANGL1 (-129659)</t>
  </si>
  <si>
    <t>IZUMO1 (-203182), HSD17B14 (-113413), CGB5 (-93793), CGB2 (-81887), BAX (-4838), LHB (+66990), CGB3 (+74242), CGB1 (+86725), CGB8 (+99015), CGB7 (+108769), NTF4 (+111906)</t>
  </si>
  <si>
    <t>MLT2A2 (-66791), LTR7up2_chr11_2ltr_int_fr_369 (+69054)</t>
  </si>
  <si>
    <t>MLT2A1 (-50192)</t>
  </si>
  <si>
    <t>LTR7B_chr19_Sltr_1147 (+111906)</t>
  </si>
  <si>
    <t>LTR7C_chr1_2ltr_int_fr_21 (-129659)</t>
  </si>
  <si>
    <t>Male Infertility</t>
  </si>
  <si>
    <t>Yes</t>
  </si>
  <si>
    <t>Fragmented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</si>
</sst>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11" fontId="0" fillId="0" borderId="0" xfId="0" applyNumberFormat="1"/>
    <xf numFmtId="0" fontId="0" fillId="0" borderId="0" xfId="0" applyAlignment="1">
      <alignment vertical="center"/>
    </xf>
    <xf numFmtId="0" fontId="5" fillId="0" borderId="0" xfId="0" applyFont="1"/>
    <xf numFmtId="0" fontId="1" fillId="0" borderId="0" xfId="0" applyFont="1" applyAlignment="1">
      <alignment vertical="center"/>
    </xf>
    <xf numFmtId="16" fontId="0" fillId="0" borderId="0" xfId="0" applyNumberFormat="1"/>
    <xf numFmtId="17" fontId="0" fillId="0" borderId="0" xfId="0" applyNumberFormat="1"/>
    <xf numFmtId="0" fontId="6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513"/>
  <sheetViews>
    <sheetView tabSelected="1" workbookViewId="0">
      <selection activeCell="D2" sqref="D2"/>
    </sheetView>
  </sheetViews>
  <sheetFormatPr defaultRowHeight="14.4" x14ac:dyDescent="0.3"/>
  <cols>
    <col min="1" max="1" width="14.109375" customWidth="1"/>
    <col min="3" max="3" width="27.33203125" customWidth="1"/>
    <col min="4" max="4" width="21.21875" customWidth="1"/>
    <col min="6" max="6" width="10.5546875" customWidth="1"/>
    <col min="7" max="7" width="11.109375" customWidth="1"/>
    <col min="106" max="106" width="32.5546875" customWidth="1"/>
  </cols>
  <sheetData>
    <row r="1" spans="1:113" ht="15.6" x14ac:dyDescent="0.3">
      <c r="A1" s="1" t="s">
        <v>0</v>
      </c>
      <c r="U1" s="2" t="s">
        <v>1</v>
      </c>
      <c r="V1" t="s">
        <v>2</v>
      </c>
      <c r="W1" t="s">
        <v>3</v>
      </c>
      <c r="X1" t="s">
        <v>4</v>
      </c>
      <c r="AD1" s="2" t="s">
        <v>5</v>
      </c>
      <c r="AE1" t="s">
        <v>2</v>
      </c>
      <c r="AF1" t="s">
        <v>3</v>
      </c>
      <c r="AG1" t="s">
        <v>6</v>
      </c>
      <c r="AV1" s="2" t="s">
        <v>7</v>
      </c>
      <c r="BJ1" s="2" t="s">
        <v>5</v>
      </c>
      <c r="BK1" t="s">
        <v>2</v>
      </c>
      <c r="BL1" t="s">
        <v>3</v>
      </c>
      <c r="BM1" s="3" t="s">
        <v>8</v>
      </c>
      <c r="BW1" s="2" t="s">
        <v>5</v>
      </c>
      <c r="CH1" t="s">
        <v>2</v>
      </c>
      <c r="CI1" t="s">
        <v>3</v>
      </c>
      <c r="CJ1" t="s">
        <v>8</v>
      </c>
      <c r="DA1" s="2" t="s">
        <v>9</v>
      </c>
      <c r="DB1" t="s">
        <v>10</v>
      </c>
      <c r="DC1" t="s">
        <v>11</v>
      </c>
      <c r="DD1" t="s">
        <v>12</v>
      </c>
      <c r="DE1" t="s">
        <v>13</v>
      </c>
      <c r="DF1" t="s">
        <v>14</v>
      </c>
      <c r="DG1" t="s">
        <v>15</v>
      </c>
      <c r="DH1" t="s">
        <v>16</v>
      </c>
      <c r="DI1" s="4" t="s">
        <v>17</v>
      </c>
    </row>
    <row r="2" spans="1:113" ht="15.6" x14ac:dyDescent="0.3">
      <c r="A2" t="s">
        <v>18</v>
      </c>
      <c r="D2" s="11" t="s">
        <v>19</v>
      </c>
      <c r="E2" t="s">
        <v>20</v>
      </c>
      <c r="F2">
        <v>27629073</v>
      </c>
      <c r="G2">
        <v>27634925</v>
      </c>
      <c r="H2" t="s">
        <v>21</v>
      </c>
      <c r="I2">
        <v>5960</v>
      </c>
      <c r="J2" t="s">
        <v>22</v>
      </c>
      <c r="K2" t="s">
        <v>23</v>
      </c>
      <c r="L2" t="s">
        <v>24</v>
      </c>
      <c r="N2" s="4" t="s">
        <v>21</v>
      </c>
      <c r="O2" s="4" t="s">
        <v>26</v>
      </c>
      <c r="U2" s="2" t="s">
        <v>27</v>
      </c>
      <c r="V2" t="s">
        <v>28</v>
      </c>
      <c r="W2" t="s">
        <v>29</v>
      </c>
      <c r="AD2" s="2" t="s">
        <v>30</v>
      </c>
      <c r="AE2" t="s">
        <v>28</v>
      </c>
      <c r="AF2" t="s">
        <v>29</v>
      </c>
      <c r="AV2" s="2" t="s">
        <v>31</v>
      </c>
      <c r="BJ2" s="2" t="s">
        <v>9</v>
      </c>
      <c r="BK2" t="s">
        <v>32</v>
      </c>
      <c r="BL2" t="s">
        <v>33</v>
      </c>
      <c r="BX2" t="s">
        <v>20</v>
      </c>
      <c r="BY2">
        <v>27629073</v>
      </c>
      <c r="BZ2">
        <v>27634925</v>
      </c>
      <c r="CA2" t="s">
        <v>21</v>
      </c>
      <c r="CB2">
        <v>5960</v>
      </c>
      <c r="CC2" t="s">
        <v>22</v>
      </c>
      <c r="CD2" t="s">
        <v>23</v>
      </c>
      <c r="CE2" t="s">
        <v>24</v>
      </c>
      <c r="CH2" t="s">
        <v>25</v>
      </c>
      <c r="CI2" t="s">
        <v>34</v>
      </c>
      <c r="DB2" t="s">
        <v>35</v>
      </c>
      <c r="DC2" t="s">
        <v>36</v>
      </c>
      <c r="DD2" s="5">
        <v>2.7915934889296398E-7</v>
      </c>
      <c r="DE2" s="5">
        <v>1.4292958663319799E-4</v>
      </c>
      <c r="DF2">
        <v>5.73098210080075</v>
      </c>
      <c r="DG2">
        <v>86.489019378391703</v>
      </c>
      <c r="DH2" t="s">
        <v>37</v>
      </c>
    </row>
    <row r="3" spans="1:113" x14ac:dyDescent="0.3">
      <c r="A3" t="s">
        <v>38</v>
      </c>
      <c r="E3" s="6" t="s">
        <v>20</v>
      </c>
      <c r="F3" s="6">
        <v>27767704</v>
      </c>
      <c r="G3" s="6">
        <v>27767984</v>
      </c>
      <c r="H3" t="s">
        <v>39</v>
      </c>
      <c r="L3" t="s">
        <v>39</v>
      </c>
      <c r="N3" s="4" t="s">
        <v>39</v>
      </c>
      <c r="O3" s="12" t="s">
        <v>40</v>
      </c>
      <c r="U3" s="2" t="s">
        <v>41</v>
      </c>
      <c r="V3" s="7" t="s">
        <v>38</v>
      </c>
      <c r="W3" t="s">
        <v>42</v>
      </c>
      <c r="AD3" s="2" t="s">
        <v>41</v>
      </c>
      <c r="AE3" t="s">
        <v>43</v>
      </c>
      <c r="AF3" t="s">
        <v>44</v>
      </c>
      <c r="AV3" s="2" t="s">
        <v>45</v>
      </c>
      <c r="BJ3" s="2" t="s">
        <v>41</v>
      </c>
      <c r="BK3" t="s">
        <v>46</v>
      </c>
      <c r="BL3" t="s">
        <v>47</v>
      </c>
      <c r="BX3" s="6" t="s">
        <v>20</v>
      </c>
      <c r="BY3" s="6">
        <v>27767704</v>
      </c>
      <c r="BZ3" s="6">
        <v>27767984</v>
      </c>
      <c r="CA3" t="s">
        <v>39</v>
      </c>
      <c r="CE3" t="s">
        <v>39</v>
      </c>
      <c r="CH3" t="s">
        <v>25</v>
      </c>
      <c r="CI3" t="s">
        <v>48</v>
      </c>
      <c r="DB3" t="s">
        <v>49</v>
      </c>
      <c r="DC3" t="s">
        <v>50</v>
      </c>
      <c r="DD3" s="5">
        <v>1.26836320952637E-6</v>
      </c>
      <c r="DE3" s="5">
        <v>3.2470098163875198E-4</v>
      </c>
      <c r="DF3">
        <v>5.4086932370504099</v>
      </c>
      <c r="DG3">
        <v>73.438064709505895</v>
      </c>
      <c r="DH3" t="s">
        <v>51</v>
      </c>
    </row>
    <row r="4" spans="1:113" x14ac:dyDescent="0.3">
      <c r="A4" t="s">
        <v>52</v>
      </c>
      <c r="B4" t="s">
        <v>53</v>
      </c>
      <c r="E4" s="8" t="s">
        <v>54</v>
      </c>
      <c r="F4" s="8">
        <v>37513522</v>
      </c>
      <c r="G4" s="8">
        <v>37513955</v>
      </c>
      <c r="H4" s="2" t="s">
        <v>55</v>
      </c>
      <c r="I4" s="2"/>
      <c r="J4" s="2"/>
      <c r="K4" s="2"/>
      <c r="L4" s="2" t="s">
        <v>55</v>
      </c>
      <c r="M4" s="2"/>
      <c r="N4" s="2" t="s">
        <v>55</v>
      </c>
      <c r="O4" s="8" t="s">
        <v>56</v>
      </c>
      <c r="P4" s="2"/>
      <c r="V4" t="s">
        <v>57</v>
      </c>
      <c r="W4" t="s">
        <v>58</v>
      </c>
      <c r="AE4" t="s">
        <v>38</v>
      </c>
      <c r="AF4" t="s">
        <v>42</v>
      </c>
      <c r="BK4" t="s">
        <v>28</v>
      </c>
      <c r="BL4" t="s">
        <v>29</v>
      </c>
      <c r="BX4" s="8" t="s">
        <v>54</v>
      </c>
      <c r="BY4" s="8">
        <v>37513522</v>
      </c>
      <c r="BZ4" s="8">
        <v>37513955</v>
      </c>
      <c r="CA4" s="2" t="s">
        <v>55</v>
      </c>
      <c r="CB4" s="2"/>
      <c r="CC4" s="2"/>
      <c r="CD4" s="2"/>
      <c r="CE4" s="2" t="s">
        <v>55</v>
      </c>
      <c r="CH4" t="s">
        <v>25</v>
      </c>
      <c r="CI4" t="s">
        <v>59</v>
      </c>
      <c r="DB4" t="s">
        <v>60</v>
      </c>
      <c r="DC4" s="9">
        <v>44626</v>
      </c>
      <c r="DD4" s="5">
        <v>7.6552785522946492E-6</v>
      </c>
      <c r="DE4">
        <v>1.28752538745245E-3</v>
      </c>
      <c r="DF4">
        <v>137.847222222222</v>
      </c>
      <c r="DG4">
        <v>1623.8561496772099</v>
      </c>
      <c r="DH4" t="s">
        <v>61</v>
      </c>
    </row>
    <row r="5" spans="1:113" ht="15.6" x14ac:dyDescent="0.3">
      <c r="A5" t="s">
        <v>62</v>
      </c>
      <c r="E5" s="8" t="s">
        <v>54</v>
      </c>
      <c r="F5" s="8">
        <v>37793304</v>
      </c>
      <c r="G5" s="8">
        <v>37793724</v>
      </c>
      <c r="H5" s="2" t="s">
        <v>55</v>
      </c>
      <c r="I5" s="2"/>
      <c r="J5" s="2"/>
      <c r="K5" s="2"/>
      <c r="L5" s="2" t="s">
        <v>55</v>
      </c>
      <c r="M5" s="2"/>
      <c r="N5" s="2" t="s">
        <v>55</v>
      </c>
      <c r="O5" s="8" t="s">
        <v>63</v>
      </c>
      <c r="P5" s="2"/>
      <c r="V5" s="7" t="s">
        <v>62</v>
      </c>
      <c r="W5" t="s">
        <v>64</v>
      </c>
      <c r="AE5" t="s">
        <v>57</v>
      </c>
      <c r="AF5" t="s">
        <v>58</v>
      </c>
      <c r="AV5" s="3" t="s">
        <v>0</v>
      </c>
      <c r="BK5" t="s">
        <v>65</v>
      </c>
      <c r="BL5" t="s">
        <v>66</v>
      </c>
      <c r="BX5" s="8" t="s">
        <v>54</v>
      </c>
      <c r="BY5" s="8">
        <v>37793304</v>
      </c>
      <c r="BZ5" s="8">
        <v>37793724</v>
      </c>
      <c r="CA5" s="2" t="s">
        <v>55</v>
      </c>
      <c r="CB5" s="2"/>
      <c r="CC5" s="2"/>
      <c r="CD5" s="2"/>
      <c r="CE5" s="2" t="s">
        <v>55</v>
      </c>
      <c r="CH5" t="s">
        <v>25</v>
      </c>
      <c r="CI5" t="s">
        <v>67</v>
      </c>
      <c r="DB5" s="4" t="s">
        <v>68</v>
      </c>
      <c r="DC5" s="10">
        <v>14732</v>
      </c>
      <c r="DD5" s="5">
        <v>1.07147483529913E-5</v>
      </c>
      <c r="DE5">
        <v>1.28752538745245E-3</v>
      </c>
      <c r="DF5">
        <v>19.937625754527101</v>
      </c>
      <c r="DG5">
        <v>228.163984328536</v>
      </c>
      <c r="DH5" t="s">
        <v>69</v>
      </c>
    </row>
    <row r="6" spans="1:113" x14ac:dyDescent="0.3">
      <c r="A6" t="s">
        <v>70</v>
      </c>
      <c r="E6" t="s">
        <v>71</v>
      </c>
      <c r="F6">
        <v>115509142</v>
      </c>
      <c r="G6">
        <v>115515446</v>
      </c>
      <c r="H6" t="s">
        <v>72</v>
      </c>
      <c r="I6">
        <v>5946</v>
      </c>
      <c r="J6" t="s">
        <v>22</v>
      </c>
      <c r="K6" t="s">
        <v>23</v>
      </c>
      <c r="L6" t="s">
        <v>73</v>
      </c>
      <c r="N6" s="4" t="s">
        <v>72</v>
      </c>
      <c r="O6" s="4" t="s">
        <v>74</v>
      </c>
      <c r="P6" s="2"/>
      <c r="V6" t="s">
        <v>75</v>
      </c>
      <c r="W6" t="s">
        <v>76</v>
      </c>
      <c r="AE6" t="s">
        <v>77</v>
      </c>
      <c r="AF6" t="s">
        <v>78</v>
      </c>
      <c r="BK6" t="s">
        <v>79</v>
      </c>
      <c r="BL6" t="s">
        <v>80</v>
      </c>
      <c r="BX6" t="s">
        <v>71</v>
      </c>
      <c r="BY6">
        <v>115509142</v>
      </c>
      <c r="BZ6">
        <v>115515446</v>
      </c>
      <c r="CA6" t="s">
        <v>72</v>
      </c>
      <c r="CB6">
        <v>5946</v>
      </c>
      <c r="CC6" t="s">
        <v>22</v>
      </c>
      <c r="CD6" t="s">
        <v>23</v>
      </c>
      <c r="CE6" t="s">
        <v>73</v>
      </c>
      <c r="CH6" t="s">
        <v>25</v>
      </c>
      <c r="CI6" t="s">
        <v>74</v>
      </c>
      <c r="DB6" t="s">
        <v>81</v>
      </c>
      <c r="DC6" t="s">
        <v>82</v>
      </c>
      <c r="DD6" s="5">
        <v>1.2573490111840299E-5</v>
      </c>
      <c r="DE6">
        <v>1.28752538745245E-3</v>
      </c>
      <c r="DF6">
        <v>3.9191857506361298</v>
      </c>
      <c r="DG6">
        <v>44.223778161064097</v>
      </c>
      <c r="DH6" t="s">
        <v>83</v>
      </c>
    </row>
    <row r="7" spans="1:113" x14ac:dyDescent="0.3">
      <c r="E7" s="6" t="s">
        <v>84</v>
      </c>
      <c r="F7" s="6">
        <v>5381727</v>
      </c>
      <c r="G7" s="6">
        <v>5382114</v>
      </c>
      <c r="H7" t="s">
        <v>55</v>
      </c>
      <c r="L7" t="s">
        <v>55</v>
      </c>
      <c r="N7" s="4" t="s">
        <v>55</v>
      </c>
      <c r="O7" s="12" t="s">
        <v>85</v>
      </c>
      <c r="V7" t="s">
        <v>86</v>
      </c>
      <c r="W7" t="s">
        <v>87</v>
      </c>
      <c r="AE7" t="s">
        <v>88</v>
      </c>
      <c r="AF7" t="s">
        <v>89</v>
      </c>
      <c r="BK7" t="s">
        <v>90</v>
      </c>
      <c r="BL7" t="s">
        <v>91</v>
      </c>
      <c r="BX7" s="6" t="s">
        <v>84</v>
      </c>
      <c r="BY7" s="6">
        <v>5381727</v>
      </c>
      <c r="BZ7" s="6">
        <v>5382114</v>
      </c>
      <c r="CA7" t="s">
        <v>55</v>
      </c>
      <c r="CE7" t="s">
        <v>55</v>
      </c>
      <c r="CH7" t="s">
        <v>25</v>
      </c>
      <c r="CI7" t="s">
        <v>92</v>
      </c>
      <c r="DB7" s="2" t="s">
        <v>93</v>
      </c>
      <c r="DC7" s="9">
        <v>44673</v>
      </c>
      <c r="DD7" s="5">
        <v>1.8485203129031899E-5</v>
      </c>
      <c r="DE7">
        <v>1.5509477187997799E-3</v>
      </c>
      <c r="DF7">
        <v>30.8236208236208</v>
      </c>
      <c r="DG7">
        <v>335.932463775293</v>
      </c>
      <c r="DH7" t="s">
        <v>94</v>
      </c>
    </row>
    <row r="8" spans="1:113" x14ac:dyDescent="0.3">
      <c r="E8" s="6" t="s">
        <v>84</v>
      </c>
      <c r="F8" s="6">
        <v>5818087</v>
      </c>
      <c r="G8" s="6">
        <v>5818443</v>
      </c>
      <c r="H8" t="s">
        <v>55</v>
      </c>
      <c r="L8" t="s">
        <v>55</v>
      </c>
      <c r="N8" s="4" t="s">
        <v>55</v>
      </c>
      <c r="O8" s="12" t="s">
        <v>95</v>
      </c>
      <c r="V8" t="s">
        <v>96</v>
      </c>
      <c r="W8" t="s">
        <v>97</v>
      </c>
      <c r="AE8" t="s">
        <v>98</v>
      </c>
      <c r="AF8" t="s">
        <v>99</v>
      </c>
      <c r="BK8" t="s">
        <v>43</v>
      </c>
      <c r="BL8" t="s">
        <v>44</v>
      </c>
      <c r="BX8" s="6" t="s">
        <v>84</v>
      </c>
      <c r="BY8" s="6">
        <v>5818087</v>
      </c>
      <c r="BZ8" s="6">
        <v>5818443</v>
      </c>
      <c r="CA8" t="s">
        <v>55</v>
      </c>
      <c r="CE8" t="s">
        <v>55</v>
      </c>
      <c r="CH8" t="s">
        <v>25</v>
      </c>
      <c r="CI8" t="s">
        <v>100</v>
      </c>
      <c r="DB8" t="s">
        <v>101</v>
      </c>
      <c r="DC8" s="9">
        <v>44628</v>
      </c>
      <c r="DD8" s="5">
        <v>2.1204363342965801E-5</v>
      </c>
      <c r="DE8">
        <v>1.5509477187997799E-3</v>
      </c>
      <c r="DF8">
        <v>82.7</v>
      </c>
      <c r="DG8">
        <v>889.95980601633903</v>
      </c>
      <c r="DH8" t="s">
        <v>61</v>
      </c>
    </row>
    <row r="9" spans="1:113" x14ac:dyDescent="0.3">
      <c r="E9" s="8" t="s">
        <v>102</v>
      </c>
      <c r="F9" s="8">
        <v>43023595</v>
      </c>
      <c r="G9" s="8">
        <v>43024033</v>
      </c>
      <c r="H9" s="2" t="s">
        <v>55</v>
      </c>
      <c r="I9" s="2"/>
      <c r="J9" s="2"/>
      <c r="K9" s="2"/>
      <c r="L9" s="2" t="s">
        <v>55</v>
      </c>
      <c r="M9" s="2"/>
      <c r="N9" s="2" t="s">
        <v>55</v>
      </c>
      <c r="O9" s="8" t="s">
        <v>103</v>
      </c>
      <c r="V9" s="7" t="s">
        <v>18</v>
      </c>
      <c r="W9" t="s">
        <v>104</v>
      </c>
      <c r="AE9" t="s">
        <v>105</v>
      </c>
      <c r="AF9" t="s">
        <v>106</v>
      </c>
      <c r="BK9" t="s">
        <v>107</v>
      </c>
      <c r="BL9" t="s">
        <v>108</v>
      </c>
      <c r="BX9" s="8" t="s">
        <v>102</v>
      </c>
      <c r="BY9" s="8">
        <v>43023595</v>
      </c>
      <c r="BZ9" s="8">
        <v>43024033</v>
      </c>
      <c r="CA9" s="2" t="s">
        <v>55</v>
      </c>
      <c r="CB9" s="2"/>
      <c r="CC9" s="2"/>
      <c r="CD9" s="2"/>
      <c r="CE9" s="2" t="s">
        <v>55</v>
      </c>
      <c r="CH9" t="s">
        <v>25</v>
      </c>
      <c r="CI9" t="s">
        <v>109</v>
      </c>
      <c r="DB9" t="s">
        <v>110</v>
      </c>
      <c r="DC9" s="9">
        <v>44629</v>
      </c>
      <c r="DD9" s="5">
        <v>3.1635166505397101E-5</v>
      </c>
      <c r="DE9">
        <v>2.0246506563454101E-3</v>
      </c>
      <c r="DF9">
        <v>68.9131944444444</v>
      </c>
      <c r="DG9">
        <v>714.02622895358195</v>
      </c>
      <c r="DH9" t="s">
        <v>61</v>
      </c>
    </row>
    <row r="10" spans="1:113" x14ac:dyDescent="0.3">
      <c r="A10" s="4" t="s">
        <v>111</v>
      </c>
      <c r="D10" s="4" t="s">
        <v>112</v>
      </c>
      <c r="E10" t="s">
        <v>113</v>
      </c>
      <c r="F10">
        <v>5548577</v>
      </c>
      <c r="G10">
        <v>5553211</v>
      </c>
      <c r="H10" t="s">
        <v>114</v>
      </c>
      <c r="I10">
        <v>4795</v>
      </c>
      <c r="J10" t="s">
        <v>115</v>
      </c>
      <c r="K10" t="s">
        <v>23</v>
      </c>
      <c r="L10" t="s">
        <v>116</v>
      </c>
      <c r="V10" s="7" t="s">
        <v>117</v>
      </c>
      <c r="W10" t="s">
        <v>118</v>
      </c>
      <c r="AE10" t="s">
        <v>119</v>
      </c>
      <c r="AF10" t="s">
        <v>120</v>
      </c>
      <c r="BK10" t="s">
        <v>38</v>
      </c>
      <c r="BL10" t="s">
        <v>42</v>
      </c>
      <c r="BW10" s="4" t="s">
        <v>112</v>
      </c>
      <c r="BX10" t="s">
        <v>113</v>
      </c>
      <c r="BY10">
        <v>5548577</v>
      </c>
      <c r="BZ10">
        <v>5553211</v>
      </c>
      <c r="CA10" t="s">
        <v>114</v>
      </c>
      <c r="CB10">
        <v>4795</v>
      </c>
      <c r="CC10" t="s">
        <v>115</v>
      </c>
      <c r="CD10" t="s">
        <v>23</v>
      </c>
      <c r="CE10" t="s">
        <v>116</v>
      </c>
      <c r="CH10" t="s">
        <v>25</v>
      </c>
      <c r="CI10" t="s">
        <v>121</v>
      </c>
      <c r="DB10" s="2" t="s">
        <v>122</v>
      </c>
      <c r="DC10" s="10">
        <v>13606</v>
      </c>
      <c r="DD10" s="5">
        <v>1.5320431702745701E-4</v>
      </c>
      <c r="DE10">
        <v>8.7156233686731099E-3</v>
      </c>
      <c r="DF10">
        <v>16.8001695274422</v>
      </c>
      <c r="DG10">
        <v>147.568289534667</v>
      </c>
      <c r="DH10" t="s">
        <v>123</v>
      </c>
    </row>
    <row r="11" spans="1:113" x14ac:dyDescent="0.3">
      <c r="A11" t="s">
        <v>65</v>
      </c>
      <c r="B11" t="s">
        <v>124</v>
      </c>
      <c r="C11" t="s">
        <v>125</v>
      </c>
      <c r="D11" s="4" t="s">
        <v>112</v>
      </c>
      <c r="E11" t="s">
        <v>113</v>
      </c>
      <c r="F11">
        <v>5846884</v>
      </c>
      <c r="G11">
        <v>5847087</v>
      </c>
      <c r="H11" t="s">
        <v>126</v>
      </c>
      <c r="I11">
        <v>204</v>
      </c>
      <c r="J11" t="s">
        <v>115</v>
      </c>
      <c r="K11" t="s">
        <v>127</v>
      </c>
      <c r="L11" t="s">
        <v>116</v>
      </c>
      <c r="V11" s="7" t="s">
        <v>70</v>
      </c>
      <c r="W11" t="s">
        <v>128</v>
      </c>
      <c r="AE11" t="s">
        <v>129</v>
      </c>
      <c r="AF11" t="s">
        <v>130</v>
      </c>
      <c r="BK11" t="s">
        <v>57</v>
      </c>
      <c r="BL11" t="s">
        <v>58</v>
      </c>
      <c r="BW11" s="4" t="s">
        <v>112</v>
      </c>
      <c r="BX11" t="s">
        <v>113</v>
      </c>
      <c r="BY11">
        <v>5846884</v>
      </c>
      <c r="BZ11">
        <v>5847087</v>
      </c>
      <c r="CA11" t="s">
        <v>126</v>
      </c>
      <c r="CB11">
        <v>204</v>
      </c>
      <c r="CC11" t="s">
        <v>115</v>
      </c>
      <c r="CD11" t="s">
        <v>127</v>
      </c>
      <c r="CE11" t="s">
        <v>116</v>
      </c>
      <c r="CH11" t="s">
        <v>25</v>
      </c>
      <c r="CI11" t="s">
        <v>131</v>
      </c>
      <c r="DB11" t="s">
        <v>132</v>
      </c>
      <c r="DC11" t="s">
        <v>133</v>
      </c>
      <c r="DD11" s="5">
        <v>2.6475126447989201E-4</v>
      </c>
      <c r="DE11">
        <v>1.3555264741370501E-2</v>
      </c>
      <c r="DF11">
        <v>4.6259451795841198</v>
      </c>
      <c r="DG11">
        <v>38.102614242210997</v>
      </c>
      <c r="DH11" t="s">
        <v>134</v>
      </c>
    </row>
    <row r="12" spans="1:113" x14ac:dyDescent="0.3">
      <c r="A12" s="4" t="s">
        <v>112</v>
      </c>
      <c r="B12" t="s">
        <v>135</v>
      </c>
      <c r="C12" t="s">
        <v>136</v>
      </c>
      <c r="D12" s="4" t="s">
        <v>112</v>
      </c>
      <c r="E12" t="s">
        <v>113</v>
      </c>
      <c r="F12">
        <v>5847400</v>
      </c>
      <c r="G12">
        <v>5850207</v>
      </c>
      <c r="H12" t="s">
        <v>137</v>
      </c>
      <c r="I12">
        <v>2808</v>
      </c>
      <c r="J12" t="s">
        <v>115</v>
      </c>
      <c r="K12" t="s">
        <v>23</v>
      </c>
      <c r="L12" t="s">
        <v>138</v>
      </c>
      <c r="V12" t="s">
        <v>139</v>
      </c>
      <c r="W12" t="s">
        <v>140</v>
      </c>
      <c r="AE12" t="s">
        <v>62</v>
      </c>
      <c r="AF12" t="s">
        <v>64</v>
      </c>
      <c r="BK12" t="s">
        <v>141</v>
      </c>
      <c r="BL12" t="s">
        <v>142</v>
      </c>
      <c r="BW12" s="4" t="s">
        <v>112</v>
      </c>
      <c r="BX12" t="s">
        <v>113</v>
      </c>
      <c r="BY12">
        <v>5847400</v>
      </c>
      <c r="BZ12">
        <v>5850207</v>
      </c>
      <c r="CA12" t="s">
        <v>137</v>
      </c>
      <c r="CB12">
        <v>2808</v>
      </c>
      <c r="CC12" t="s">
        <v>115</v>
      </c>
      <c r="CD12" t="s">
        <v>23</v>
      </c>
      <c r="CE12" t="s">
        <v>138</v>
      </c>
      <c r="CH12" t="s">
        <v>25</v>
      </c>
      <c r="CI12" t="s">
        <v>143</v>
      </c>
      <c r="DB12" t="s">
        <v>144</v>
      </c>
      <c r="DC12" s="9">
        <v>44638</v>
      </c>
      <c r="DD12" s="5">
        <v>2.92746092135874E-4</v>
      </c>
      <c r="DE12">
        <v>1.36259999248698E-2</v>
      </c>
      <c r="DF12">
        <v>27.552777777777699</v>
      </c>
      <c r="DG12">
        <v>224.17504568499999</v>
      </c>
      <c r="DH12" t="s">
        <v>145</v>
      </c>
    </row>
    <row r="13" spans="1:113" x14ac:dyDescent="0.3">
      <c r="A13" t="s">
        <v>146</v>
      </c>
      <c r="B13" t="s">
        <v>147</v>
      </c>
      <c r="C13" t="s">
        <v>148</v>
      </c>
      <c r="D13" s="4" t="s">
        <v>112</v>
      </c>
      <c r="E13" t="s">
        <v>113</v>
      </c>
      <c r="F13">
        <v>5851940</v>
      </c>
      <c r="G13">
        <v>5852528</v>
      </c>
      <c r="H13" t="s">
        <v>149</v>
      </c>
      <c r="I13">
        <v>437</v>
      </c>
      <c r="J13" t="s">
        <v>115</v>
      </c>
      <c r="K13" t="s">
        <v>127</v>
      </c>
      <c r="L13" t="s">
        <v>116</v>
      </c>
      <c r="V13" t="s">
        <v>150</v>
      </c>
      <c r="W13" t="s">
        <v>151</v>
      </c>
      <c r="AE13" t="s">
        <v>152</v>
      </c>
      <c r="AF13" t="s">
        <v>153</v>
      </c>
      <c r="BK13" t="s">
        <v>154</v>
      </c>
      <c r="BL13" t="s">
        <v>155</v>
      </c>
      <c r="BW13" s="4" t="s">
        <v>112</v>
      </c>
      <c r="BX13" t="s">
        <v>113</v>
      </c>
      <c r="BY13">
        <v>5851940</v>
      </c>
      <c r="BZ13">
        <v>5852528</v>
      </c>
      <c r="CA13" t="s">
        <v>149</v>
      </c>
      <c r="CB13">
        <v>437</v>
      </c>
      <c r="CC13" t="s">
        <v>115</v>
      </c>
      <c r="CD13" t="s">
        <v>127</v>
      </c>
      <c r="CE13" t="s">
        <v>116</v>
      </c>
      <c r="CH13" t="s">
        <v>25</v>
      </c>
      <c r="CI13" t="s">
        <v>156</v>
      </c>
      <c r="DB13" t="s">
        <v>157</v>
      </c>
      <c r="DC13" s="9">
        <v>44643</v>
      </c>
      <c r="DD13" s="5">
        <v>6.1848293722252404E-4</v>
      </c>
      <c r="DE13">
        <v>2.6388605321494299E-2</v>
      </c>
      <c r="DF13">
        <v>20.659375000000001</v>
      </c>
      <c r="DG13">
        <v>152.63644045624801</v>
      </c>
      <c r="DH13" t="s">
        <v>158</v>
      </c>
    </row>
    <row r="14" spans="1:113" ht="15.6" x14ac:dyDescent="0.3">
      <c r="A14" t="s">
        <v>159</v>
      </c>
      <c r="B14" t="s">
        <v>160</v>
      </c>
      <c r="C14" t="s">
        <v>161</v>
      </c>
      <c r="D14" s="4" t="s">
        <v>112</v>
      </c>
      <c r="E14" t="s">
        <v>113</v>
      </c>
      <c r="F14">
        <v>5851940</v>
      </c>
      <c r="G14">
        <v>5857652</v>
      </c>
      <c r="H14" t="s">
        <v>162</v>
      </c>
      <c r="I14">
        <v>4968</v>
      </c>
      <c r="J14" t="s">
        <v>115</v>
      </c>
      <c r="K14" t="s">
        <v>23</v>
      </c>
      <c r="L14" t="s">
        <v>138</v>
      </c>
      <c r="V14" s="11" t="s">
        <v>0</v>
      </c>
      <c r="AE14" t="s">
        <v>163</v>
      </c>
      <c r="AF14" t="s">
        <v>164</v>
      </c>
      <c r="BK14" t="s">
        <v>165</v>
      </c>
      <c r="BL14" t="s">
        <v>166</v>
      </c>
      <c r="BW14" s="4" t="s">
        <v>112</v>
      </c>
      <c r="BX14" t="s">
        <v>113</v>
      </c>
      <c r="BY14">
        <v>5851940</v>
      </c>
      <c r="BZ14">
        <v>5857652</v>
      </c>
      <c r="CA14" t="s">
        <v>162</v>
      </c>
      <c r="CB14">
        <v>4968</v>
      </c>
      <c r="CC14" t="s">
        <v>115</v>
      </c>
      <c r="CD14" t="s">
        <v>23</v>
      </c>
      <c r="CE14" t="s">
        <v>138</v>
      </c>
      <c r="CH14" t="s">
        <v>25</v>
      </c>
      <c r="CI14" t="s">
        <v>167</v>
      </c>
      <c r="DB14" t="s">
        <v>168</v>
      </c>
      <c r="DC14" s="9">
        <v>44645</v>
      </c>
      <c r="DD14" s="5">
        <v>7.9463107872351703E-4</v>
      </c>
      <c r="DE14">
        <v>2.9907972776012402E-2</v>
      </c>
      <c r="DF14">
        <v>18.779356060605998</v>
      </c>
      <c r="DG14">
        <v>134.040144080315</v>
      </c>
      <c r="DH14" t="s">
        <v>169</v>
      </c>
    </row>
    <row r="15" spans="1:113" x14ac:dyDescent="0.3">
      <c r="A15" t="s">
        <v>170</v>
      </c>
      <c r="B15" t="s">
        <v>171</v>
      </c>
      <c r="C15" t="s">
        <v>172</v>
      </c>
      <c r="D15" s="4" t="s">
        <v>112</v>
      </c>
      <c r="E15" t="s">
        <v>113</v>
      </c>
      <c r="F15">
        <v>5851940</v>
      </c>
      <c r="G15">
        <v>5852125</v>
      </c>
      <c r="H15" t="s">
        <v>173</v>
      </c>
      <c r="I15">
        <v>186</v>
      </c>
      <c r="J15" t="s">
        <v>115</v>
      </c>
      <c r="K15" t="s">
        <v>127</v>
      </c>
      <c r="L15" t="s">
        <v>73</v>
      </c>
      <c r="AE15" t="s">
        <v>75</v>
      </c>
      <c r="AF15" t="s">
        <v>76</v>
      </c>
      <c r="BK15" t="s">
        <v>174</v>
      </c>
      <c r="BL15" t="s">
        <v>175</v>
      </c>
      <c r="BW15" s="4" t="s">
        <v>112</v>
      </c>
      <c r="BX15" t="s">
        <v>113</v>
      </c>
      <c r="BY15">
        <v>5851940</v>
      </c>
      <c r="BZ15">
        <v>5852125</v>
      </c>
      <c r="CA15" t="s">
        <v>173</v>
      </c>
      <c r="CB15">
        <v>186</v>
      </c>
      <c r="CC15" t="s">
        <v>115</v>
      </c>
      <c r="CD15" t="s">
        <v>127</v>
      </c>
      <c r="CE15" t="s">
        <v>73</v>
      </c>
      <c r="CH15" t="s">
        <v>25</v>
      </c>
      <c r="CI15" t="s">
        <v>176</v>
      </c>
      <c r="DB15" t="s">
        <v>177</v>
      </c>
      <c r="DC15" s="10">
        <v>20911</v>
      </c>
      <c r="DD15" s="5">
        <v>8.1779613059408901E-4</v>
      </c>
      <c r="DE15">
        <v>2.9907972776012402E-2</v>
      </c>
      <c r="DF15">
        <v>10.4499274310595</v>
      </c>
      <c r="DG15">
        <v>74.287462796797101</v>
      </c>
      <c r="DH15" t="s">
        <v>123</v>
      </c>
    </row>
    <row r="16" spans="1:113" ht="15.6" x14ac:dyDescent="0.3">
      <c r="D16" s="4" t="s">
        <v>112</v>
      </c>
      <c r="E16" t="s">
        <v>113</v>
      </c>
      <c r="F16">
        <v>5852146</v>
      </c>
      <c r="G16">
        <v>5852245</v>
      </c>
      <c r="H16" t="s">
        <v>178</v>
      </c>
      <c r="I16">
        <v>91</v>
      </c>
      <c r="J16" t="s">
        <v>115</v>
      </c>
      <c r="K16" t="s">
        <v>127</v>
      </c>
      <c r="L16" t="s">
        <v>116</v>
      </c>
      <c r="V16" s="11" t="s">
        <v>179</v>
      </c>
      <c r="AE16" t="s">
        <v>86</v>
      </c>
      <c r="AF16" t="s">
        <v>87</v>
      </c>
      <c r="BK16" t="s">
        <v>180</v>
      </c>
      <c r="BL16" t="s">
        <v>181</v>
      </c>
      <c r="BW16" s="4" t="s">
        <v>112</v>
      </c>
      <c r="BX16" t="s">
        <v>113</v>
      </c>
      <c r="BY16">
        <v>5852146</v>
      </c>
      <c r="BZ16">
        <v>5852245</v>
      </c>
      <c r="CA16" t="s">
        <v>178</v>
      </c>
      <c r="CB16">
        <v>91</v>
      </c>
      <c r="CC16" t="s">
        <v>115</v>
      </c>
      <c r="CD16" t="s">
        <v>127</v>
      </c>
      <c r="CE16" t="s">
        <v>116</v>
      </c>
      <c r="CH16" t="s">
        <v>25</v>
      </c>
      <c r="CI16" t="s">
        <v>182</v>
      </c>
      <c r="DB16" t="s">
        <v>183</v>
      </c>
      <c r="DC16" s="9">
        <v>44646</v>
      </c>
      <c r="DD16" s="5">
        <v>8.9346280422264999E-4</v>
      </c>
      <c r="DE16">
        <v>3.0496863717466401E-2</v>
      </c>
      <c r="DF16">
        <v>17.961956521739101</v>
      </c>
      <c r="DG16">
        <v>126.100224706048</v>
      </c>
      <c r="DH16" t="s">
        <v>184</v>
      </c>
    </row>
    <row r="17" spans="1:112" x14ac:dyDescent="0.3">
      <c r="D17" s="4" t="s">
        <v>112</v>
      </c>
      <c r="E17" t="s">
        <v>113</v>
      </c>
      <c r="F17">
        <v>5852531</v>
      </c>
      <c r="G17">
        <v>5857651</v>
      </c>
      <c r="H17" t="s">
        <v>185</v>
      </c>
      <c r="I17">
        <v>4683</v>
      </c>
      <c r="J17" t="s">
        <v>115</v>
      </c>
      <c r="K17" t="s">
        <v>186</v>
      </c>
      <c r="L17" t="s">
        <v>116</v>
      </c>
      <c r="V17" t="s">
        <v>2</v>
      </c>
      <c r="W17" t="s">
        <v>3</v>
      </c>
      <c r="X17" t="s">
        <v>4</v>
      </c>
      <c r="AE17" t="s">
        <v>187</v>
      </c>
      <c r="AF17" t="s">
        <v>188</v>
      </c>
      <c r="BK17" t="s">
        <v>189</v>
      </c>
      <c r="BL17" t="s">
        <v>190</v>
      </c>
      <c r="BW17" s="4" t="s">
        <v>112</v>
      </c>
      <c r="BX17" t="s">
        <v>113</v>
      </c>
      <c r="BY17">
        <v>5852531</v>
      </c>
      <c r="BZ17">
        <v>5857651</v>
      </c>
      <c r="CA17" t="s">
        <v>185</v>
      </c>
      <c r="CB17">
        <v>4683</v>
      </c>
      <c r="CC17" t="s">
        <v>115</v>
      </c>
      <c r="CD17" t="s">
        <v>186</v>
      </c>
      <c r="CE17" t="s">
        <v>116</v>
      </c>
      <c r="CH17" t="s">
        <v>25</v>
      </c>
      <c r="CI17" t="s">
        <v>191</v>
      </c>
      <c r="DB17" t="s">
        <v>192</v>
      </c>
      <c r="DC17" s="9">
        <v>44649</v>
      </c>
      <c r="DD17">
        <v>1.2355847500314899E-3</v>
      </c>
      <c r="DE17" s="2">
        <v>3.9538712001007899E-2</v>
      </c>
      <c r="DF17">
        <v>15.8870192307692</v>
      </c>
      <c r="DG17">
        <v>106.382831963602</v>
      </c>
      <c r="DH17" t="s">
        <v>193</v>
      </c>
    </row>
    <row r="18" spans="1:112" x14ac:dyDescent="0.3">
      <c r="D18" s="4" t="s">
        <v>112</v>
      </c>
      <c r="E18" t="s">
        <v>113</v>
      </c>
      <c r="F18">
        <v>5857834</v>
      </c>
      <c r="G18">
        <v>5858276</v>
      </c>
      <c r="H18" t="s">
        <v>194</v>
      </c>
      <c r="I18">
        <v>440</v>
      </c>
      <c r="J18" t="s">
        <v>115</v>
      </c>
      <c r="K18" t="s">
        <v>127</v>
      </c>
      <c r="L18" t="s">
        <v>73</v>
      </c>
      <c r="V18" t="s">
        <v>38</v>
      </c>
      <c r="W18" t="s">
        <v>42</v>
      </c>
      <c r="AE18" t="s">
        <v>96</v>
      </c>
      <c r="AF18" t="s">
        <v>97</v>
      </c>
      <c r="BK18" t="s">
        <v>195</v>
      </c>
      <c r="BL18" t="s">
        <v>196</v>
      </c>
      <c r="BW18" s="4" t="s">
        <v>112</v>
      </c>
      <c r="BX18" t="s">
        <v>113</v>
      </c>
      <c r="BY18">
        <v>5857834</v>
      </c>
      <c r="BZ18">
        <v>5858276</v>
      </c>
      <c r="CA18" t="s">
        <v>194</v>
      </c>
      <c r="CB18">
        <v>440</v>
      </c>
      <c r="CC18" t="s">
        <v>115</v>
      </c>
      <c r="CD18" t="s">
        <v>127</v>
      </c>
      <c r="CE18" t="s">
        <v>73</v>
      </c>
      <c r="CH18" t="s">
        <v>25</v>
      </c>
      <c r="CI18" t="s">
        <v>197</v>
      </c>
      <c r="DB18" t="s">
        <v>198</v>
      </c>
      <c r="DC18" s="9">
        <v>44602</v>
      </c>
      <c r="DD18">
        <v>2.3229246092663402E-3</v>
      </c>
      <c r="DE18">
        <v>6.6074299996909294E-2</v>
      </c>
      <c r="DF18">
        <v>34.215517241379303</v>
      </c>
      <c r="DG18">
        <v>207.51465812385601</v>
      </c>
      <c r="DH18" t="s">
        <v>199</v>
      </c>
    </row>
    <row r="19" spans="1:112" x14ac:dyDescent="0.3">
      <c r="D19" t="s">
        <v>146</v>
      </c>
      <c r="E19" t="s">
        <v>113</v>
      </c>
      <c r="F19">
        <v>6505812</v>
      </c>
      <c r="G19">
        <v>6506241</v>
      </c>
      <c r="H19" t="s">
        <v>200</v>
      </c>
      <c r="I19">
        <v>414</v>
      </c>
      <c r="J19" t="s">
        <v>115</v>
      </c>
      <c r="K19" t="s">
        <v>127</v>
      </c>
      <c r="L19" t="s">
        <v>138</v>
      </c>
      <c r="V19" t="s">
        <v>86</v>
      </c>
      <c r="W19" t="s">
        <v>87</v>
      </c>
      <c r="AE19" t="s">
        <v>201</v>
      </c>
      <c r="AF19" t="s">
        <v>202</v>
      </c>
      <c r="BK19" t="s">
        <v>203</v>
      </c>
      <c r="BL19" t="s">
        <v>204</v>
      </c>
      <c r="BW19" t="s">
        <v>146</v>
      </c>
      <c r="BX19" t="s">
        <v>113</v>
      </c>
      <c r="BY19">
        <v>6505812</v>
      </c>
      <c r="BZ19">
        <v>6506241</v>
      </c>
      <c r="CA19" t="s">
        <v>200</v>
      </c>
      <c r="CB19">
        <v>414</v>
      </c>
      <c r="CC19" t="s">
        <v>115</v>
      </c>
      <c r="CD19" t="s">
        <v>127</v>
      </c>
      <c r="CE19" t="s">
        <v>138</v>
      </c>
      <c r="CH19" t="s">
        <v>25</v>
      </c>
      <c r="CI19" t="s">
        <v>205</v>
      </c>
      <c r="DB19" t="s">
        <v>206</v>
      </c>
      <c r="DC19" s="9">
        <v>44602</v>
      </c>
      <c r="DD19">
        <v>2.3229246092663402E-3</v>
      </c>
      <c r="DE19">
        <v>6.6074299996909294E-2</v>
      </c>
      <c r="DF19">
        <v>34.215517241379303</v>
      </c>
      <c r="DG19">
        <v>207.51465812385601</v>
      </c>
      <c r="DH19" t="s">
        <v>207</v>
      </c>
    </row>
    <row r="20" spans="1:112" x14ac:dyDescent="0.3">
      <c r="D20" t="s">
        <v>146</v>
      </c>
      <c r="E20" t="s">
        <v>113</v>
      </c>
      <c r="F20">
        <v>6576348</v>
      </c>
      <c r="G20">
        <v>6577299</v>
      </c>
      <c r="H20" t="s">
        <v>208</v>
      </c>
      <c r="I20">
        <v>981</v>
      </c>
      <c r="J20" t="s">
        <v>115</v>
      </c>
      <c r="K20" t="s">
        <v>186</v>
      </c>
      <c r="L20" t="s">
        <v>73</v>
      </c>
      <c r="V20" t="s">
        <v>117</v>
      </c>
      <c r="W20" t="s">
        <v>118</v>
      </c>
      <c r="AE20" t="s">
        <v>18</v>
      </c>
      <c r="AF20" t="s">
        <v>104</v>
      </c>
      <c r="BK20" t="s">
        <v>209</v>
      </c>
      <c r="BL20" t="s">
        <v>210</v>
      </c>
      <c r="BW20" t="s">
        <v>146</v>
      </c>
      <c r="BX20" t="s">
        <v>113</v>
      </c>
      <c r="BY20">
        <v>6576348</v>
      </c>
      <c r="BZ20">
        <v>6577299</v>
      </c>
      <c r="CA20" t="s">
        <v>208</v>
      </c>
      <c r="CB20">
        <v>981</v>
      </c>
      <c r="CC20" t="s">
        <v>115</v>
      </c>
      <c r="CD20" t="s">
        <v>186</v>
      </c>
      <c r="CE20" t="s">
        <v>73</v>
      </c>
      <c r="CH20" t="s">
        <v>25</v>
      </c>
      <c r="CI20" t="s">
        <v>211</v>
      </c>
      <c r="DB20" s="2" t="s">
        <v>212</v>
      </c>
      <c r="DC20" t="s">
        <v>213</v>
      </c>
      <c r="DD20">
        <v>2.9353498385715801E-3</v>
      </c>
      <c r="DE20">
        <v>7.9099953544665896E-2</v>
      </c>
      <c r="DF20">
        <v>5.46911389597427</v>
      </c>
      <c r="DG20">
        <v>31.8900128371323</v>
      </c>
      <c r="DH20" t="s">
        <v>214</v>
      </c>
    </row>
    <row r="21" spans="1:112" x14ac:dyDescent="0.3">
      <c r="D21" t="s">
        <v>65</v>
      </c>
      <c r="E21" t="s">
        <v>71</v>
      </c>
      <c r="F21">
        <v>43085535</v>
      </c>
      <c r="G21">
        <v>43091156</v>
      </c>
      <c r="H21" t="s">
        <v>215</v>
      </c>
      <c r="I21">
        <v>5734</v>
      </c>
      <c r="J21" t="s">
        <v>115</v>
      </c>
      <c r="K21" t="s">
        <v>23</v>
      </c>
      <c r="L21" t="s">
        <v>216</v>
      </c>
      <c r="V21" t="s">
        <v>139</v>
      </c>
      <c r="W21" t="s">
        <v>140</v>
      </c>
      <c r="AE21" t="s">
        <v>117</v>
      </c>
      <c r="AF21" t="s">
        <v>118</v>
      </c>
      <c r="BK21" t="s">
        <v>217</v>
      </c>
      <c r="BL21" t="s">
        <v>218</v>
      </c>
      <c r="BW21" t="s">
        <v>65</v>
      </c>
      <c r="BX21" t="s">
        <v>71</v>
      </c>
      <c r="BY21">
        <v>43085535</v>
      </c>
      <c r="BZ21">
        <v>43091156</v>
      </c>
      <c r="CA21" t="s">
        <v>215</v>
      </c>
      <c r="CB21">
        <v>5734</v>
      </c>
      <c r="CC21" t="s">
        <v>115</v>
      </c>
      <c r="CD21" t="s">
        <v>23</v>
      </c>
      <c r="CE21" t="s">
        <v>216</v>
      </c>
      <c r="CH21" t="s">
        <v>25</v>
      </c>
      <c r="CI21" t="s">
        <v>219</v>
      </c>
      <c r="DB21" s="2" t="s">
        <v>220</v>
      </c>
      <c r="DC21" s="9">
        <v>44604</v>
      </c>
      <c r="DD21">
        <v>3.37426472693471E-3</v>
      </c>
      <c r="DE21">
        <v>8.6381177009528701E-2</v>
      </c>
      <c r="DF21">
        <v>27.369655172413701</v>
      </c>
      <c r="DG21">
        <v>155.77652278778501</v>
      </c>
      <c r="DH21" t="s">
        <v>207</v>
      </c>
    </row>
    <row r="22" spans="1:112" x14ac:dyDescent="0.3">
      <c r="A22" s="4"/>
      <c r="D22" t="s">
        <v>65</v>
      </c>
      <c r="E22" t="s">
        <v>71</v>
      </c>
      <c r="F22">
        <v>44179950</v>
      </c>
      <c r="G22">
        <v>44180069</v>
      </c>
      <c r="H22" t="s">
        <v>221</v>
      </c>
      <c r="I22">
        <v>118</v>
      </c>
      <c r="J22" t="s">
        <v>115</v>
      </c>
      <c r="K22" t="s">
        <v>127</v>
      </c>
      <c r="L22" t="s">
        <v>138</v>
      </c>
      <c r="V22" s="7" t="s">
        <v>1180</v>
      </c>
      <c r="AE22" t="s">
        <v>222</v>
      </c>
      <c r="AF22" t="s">
        <v>223</v>
      </c>
      <c r="BK22" t="s">
        <v>224</v>
      </c>
      <c r="BL22" t="s">
        <v>225</v>
      </c>
      <c r="BW22" t="s">
        <v>65</v>
      </c>
      <c r="BX22" t="s">
        <v>71</v>
      </c>
      <c r="BY22">
        <v>44179950</v>
      </c>
      <c r="BZ22">
        <v>44180069</v>
      </c>
      <c r="CA22" t="s">
        <v>221</v>
      </c>
      <c r="CB22">
        <v>118</v>
      </c>
      <c r="CC22" t="s">
        <v>115</v>
      </c>
      <c r="CD22" t="s">
        <v>127</v>
      </c>
      <c r="CE22" t="s">
        <v>138</v>
      </c>
      <c r="CH22" t="s">
        <v>25</v>
      </c>
      <c r="CI22" t="s">
        <v>226</v>
      </c>
      <c r="DB22" t="s">
        <v>227</v>
      </c>
      <c r="DC22" t="s">
        <v>228</v>
      </c>
      <c r="DD22">
        <v>3.9564478851178498E-3</v>
      </c>
      <c r="DE22">
        <v>9.1997353181334202E-2</v>
      </c>
      <c r="DF22">
        <v>3.7100378787878698</v>
      </c>
      <c r="DG22">
        <v>20.5254456708631</v>
      </c>
      <c r="DH22" t="s">
        <v>229</v>
      </c>
    </row>
    <row r="23" spans="1:112" ht="15.6" x14ac:dyDescent="0.3">
      <c r="A23" s="4"/>
      <c r="D23" t="s">
        <v>65</v>
      </c>
      <c r="E23" t="s">
        <v>71</v>
      </c>
      <c r="F23">
        <v>44179983</v>
      </c>
      <c r="G23">
        <v>44180068</v>
      </c>
      <c r="H23" t="s">
        <v>230</v>
      </c>
      <c r="I23">
        <v>86</v>
      </c>
      <c r="J23" t="s">
        <v>115</v>
      </c>
      <c r="K23" t="s">
        <v>127</v>
      </c>
      <c r="L23" t="s">
        <v>231</v>
      </c>
      <c r="O23" s="11" t="s">
        <v>19</v>
      </c>
      <c r="AE23" t="s">
        <v>232</v>
      </c>
      <c r="AF23" t="s">
        <v>233</v>
      </c>
      <c r="BK23" t="s">
        <v>77</v>
      </c>
      <c r="BL23" t="s">
        <v>234</v>
      </c>
      <c r="BW23" t="s">
        <v>65</v>
      </c>
      <c r="BX23" t="s">
        <v>71</v>
      </c>
      <c r="BY23">
        <v>44179983</v>
      </c>
      <c r="BZ23">
        <v>44180068</v>
      </c>
      <c r="CA23" t="s">
        <v>230</v>
      </c>
      <c r="CB23">
        <v>86</v>
      </c>
      <c r="CC23" t="s">
        <v>115</v>
      </c>
      <c r="CD23" t="s">
        <v>127</v>
      </c>
      <c r="CE23" t="s">
        <v>231</v>
      </c>
      <c r="CH23" t="s">
        <v>25</v>
      </c>
      <c r="CI23" t="s">
        <v>235</v>
      </c>
      <c r="DB23" t="s">
        <v>236</v>
      </c>
      <c r="DC23" s="10">
        <v>32234</v>
      </c>
      <c r="DD23">
        <v>4.0514457950410103E-3</v>
      </c>
      <c r="DE23">
        <v>9.1997353181334202E-2</v>
      </c>
      <c r="DF23">
        <v>6.5830835830835799</v>
      </c>
      <c r="DG23">
        <v>36.264110583419601</v>
      </c>
      <c r="DH23" t="s">
        <v>237</v>
      </c>
    </row>
    <row r="24" spans="1:112" x14ac:dyDescent="0.3">
      <c r="A24" s="4"/>
      <c r="D24" t="s">
        <v>159</v>
      </c>
      <c r="E24" s="6" t="s">
        <v>20</v>
      </c>
      <c r="F24" s="6">
        <v>58469419</v>
      </c>
      <c r="G24" s="6">
        <v>58469953</v>
      </c>
      <c r="H24" t="s">
        <v>39</v>
      </c>
      <c r="L24" t="s">
        <v>39</v>
      </c>
      <c r="O24" t="s">
        <v>1243</v>
      </c>
      <c r="P24" t="s">
        <v>20</v>
      </c>
      <c r="Q24">
        <v>27629073</v>
      </c>
      <c r="R24">
        <v>27634925</v>
      </c>
      <c r="S24" t="s">
        <v>21</v>
      </c>
      <c r="T24">
        <v>5960</v>
      </c>
      <c r="U24" t="s">
        <v>22</v>
      </c>
      <c r="V24" t="s">
        <v>23</v>
      </c>
      <c r="W24" t="s">
        <v>24</v>
      </c>
      <c r="Y24" s="4" t="s">
        <v>21</v>
      </c>
      <c r="Z24" s="4" t="s">
        <v>26</v>
      </c>
      <c r="AE24" t="s">
        <v>238</v>
      </c>
      <c r="AF24" t="s">
        <v>239</v>
      </c>
      <c r="BK24" t="s">
        <v>240</v>
      </c>
      <c r="BL24" t="s">
        <v>241</v>
      </c>
      <c r="BW24" t="s">
        <v>159</v>
      </c>
      <c r="BX24" s="6" t="s">
        <v>20</v>
      </c>
      <c r="BY24" s="6">
        <v>58469419</v>
      </c>
      <c r="BZ24" s="6">
        <v>58469953</v>
      </c>
      <c r="CA24" t="s">
        <v>39</v>
      </c>
      <c r="CE24" t="s">
        <v>39</v>
      </c>
      <c r="CH24" t="s">
        <v>25</v>
      </c>
      <c r="CI24" t="s">
        <v>242</v>
      </c>
      <c r="DB24" t="s">
        <v>243</v>
      </c>
      <c r="DC24" s="10">
        <v>16132</v>
      </c>
      <c r="DD24">
        <v>4.1326935999427498E-3</v>
      </c>
      <c r="DE24">
        <v>9.1997353181334202E-2</v>
      </c>
      <c r="DF24">
        <v>10.0670731707317</v>
      </c>
      <c r="DG24">
        <v>55.256411767702197</v>
      </c>
      <c r="DH24" t="s">
        <v>61</v>
      </c>
    </row>
    <row r="25" spans="1:112" x14ac:dyDescent="0.3">
      <c r="A25" s="4"/>
      <c r="D25" t="s">
        <v>159</v>
      </c>
      <c r="E25" s="6" t="s">
        <v>20</v>
      </c>
      <c r="F25" s="6">
        <v>58479294</v>
      </c>
      <c r="G25" s="6">
        <v>58479840</v>
      </c>
      <c r="H25" t="s">
        <v>39</v>
      </c>
      <c r="L25" t="s">
        <v>39</v>
      </c>
      <c r="O25" t="s">
        <v>1244</v>
      </c>
      <c r="P25" s="6" t="s">
        <v>20</v>
      </c>
      <c r="Q25" s="6">
        <v>27767704</v>
      </c>
      <c r="R25" s="6">
        <v>27767984</v>
      </c>
      <c r="S25" t="s">
        <v>39</v>
      </c>
      <c r="W25" t="s">
        <v>39</v>
      </c>
      <c r="Y25" s="4" t="s">
        <v>39</v>
      </c>
      <c r="Z25" s="12" t="s">
        <v>40</v>
      </c>
      <c r="AE25" t="s">
        <v>70</v>
      </c>
      <c r="AF25" t="s">
        <v>128</v>
      </c>
      <c r="BK25" t="s">
        <v>244</v>
      </c>
      <c r="BL25" t="s">
        <v>245</v>
      </c>
      <c r="BW25" t="s">
        <v>159</v>
      </c>
      <c r="BX25" s="6" t="s">
        <v>20</v>
      </c>
      <c r="BY25" s="6">
        <v>58479294</v>
      </c>
      <c r="BZ25" s="6">
        <v>58479840</v>
      </c>
      <c r="CA25" t="s">
        <v>39</v>
      </c>
      <c r="CE25" t="s">
        <v>39</v>
      </c>
      <c r="CH25" t="s">
        <v>25</v>
      </c>
      <c r="CI25" t="s">
        <v>246</v>
      </c>
      <c r="DB25" t="s">
        <v>247</v>
      </c>
      <c r="DC25" t="s">
        <v>248</v>
      </c>
      <c r="DD25">
        <v>4.4556610771885599E-3</v>
      </c>
      <c r="DE25">
        <v>9.5054102980022606E-2</v>
      </c>
      <c r="DF25">
        <v>3.6264814814814801</v>
      </c>
      <c r="DG25">
        <v>19.632247035114599</v>
      </c>
      <c r="DH25" t="s">
        <v>229</v>
      </c>
    </row>
    <row r="26" spans="1:112" x14ac:dyDescent="0.3">
      <c r="D26" t="s">
        <v>159</v>
      </c>
      <c r="E26" s="6" t="s">
        <v>20</v>
      </c>
      <c r="F26" s="6">
        <v>58787263</v>
      </c>
      <c r="G26" s="6">
        <v>58787671</v>
      </c>
      <c r="H26" t="s">
        <v>55</v>
      </c>
      <c r="L26" t="s">
        <v>55</v>
      </c>
      <c r="O26" t="s">
        <v>1244</v>
      </c>
      <c r="P26" t="s">
        <v>71</v>
      </c>
      <c r="Q26">
        <v>115509142</v>
      </c>
      <c r="R26">
        <v>115515446</v>
      </c>
      <c r="S26" t="s">
        <v>72</v>
      </c>
      <c r="T26">
        <v>5946</v>
      </c>
      <c r="U26" t="s">
        <v>22</v>
      </c>
      <c r="V26" t="s">
        <v>23</v>
      </c>
      <c r="W26" t="s">
        <v>73</v>
      </c>
      <c r="Y26" s="4" t="s">
        <v>72</v>
      </c>
      <c r="Z26" s="4" t="s">
        <v>74</v>
      </c>
      <c r="AE26" t="s">
        <v>249</v>
      </c>
      <c r="AF26" t="s">
        <v>250</v>
      </c>
      <c r="BK26" t="s">
        <v>251</v>
      </c>
      <c r="BL26" t="s">
        <v>252</v>
      </c>
      <c r="BW26" t="s">
        <v>159</v>
      </c>
      <c r="BX26" s="6" t="s">
        <v>20</v>
      </c>
      <c r="BY26" s="6">
        <v>58787263</v>
      </c>
      <c r="BZ26" s="6">
        <v>58787671</v>
      </c>
      <c r="CA26" t="s">
        <v>55</v>
      </c>
      <c r="CE26" t="s">
        <v>55</v>
      </c>
      <c r="CH26" t="s">
        <v>25</v>
      </c>
      <c r="CI26" t="s">
        <v>253</v>
      </c>
      <c r="DB26" t="s">
        <v>254</v>
      </c>
      <c r="DC26" s="10">
        <v>34790</v>
      </c>
      <c r="DD26">
        <v>5.3173538800712098E-3</v>
      </c>
      <c r="DE26">
        <v>0.108899407463858</v>
      </c>
      <c r="DF26">
        <v>6.0745408437716097</v>
      </c>
      <c r="DG26">
        <v>31.8110309038506</v>
      </c>
      <c r="DH26" t="s">
        <v>255</v>
      </c>
    </row>
    <row r="27" spans="1:112" x14ac:dyDescent="0.3">
      <c r="D27" t="s">
        <v>159</v>
      </c>
      <c r="E27" s="6" t="s">
        <v>20</v>
      </c>
      <c r="F27" s="6">
        <v>59276040</v>
      </c>
      <c r="G27" s="6">
        <v>59276280</v>
      </c>
      <c r="H27" t="s">
        <v>55</v>
      </c>
      <c r="L27" t="s">
        <v>55</v>
      </c>
      <c r="P27" s="6" t="s">
        <v>84</v>
      </c>
      <c r="Q27" s="6">
        <v>5381727</v>
      </c>
      <c r="R27" s="6">
        <v>5382114</v>
      </c>
      <c r="S27" t="s">
        <v>55</v>
      </c>
      <c r="W27" t="s">
        <v>55</v>
      </c>
      <c r="Y27" s="4" t="s">
        <v>55</v>
      </c>
      <c r="Z27" s="12" t="s">
        <v>85</v>
      </c>
      <c r="AE27" t="s">
        <v>256</v>
      </c>
      <c r="AF27" t="s">
        <v>257</v>
      </c>
      <c r="BK27" t="s">
        <v>258</v>
      </c>
      <c r="BL27" t="s">
        <v>259</v>
      </c>
      <c r="BW27" t="s">
        <v>159</v>
      </c>
      <c r="BX27" s="6" t="s">
        <v>20</v>
      </c>
      <c r="BY27" s="6">
        <v>59276040</v>
      </c>
      <c r="BZ27" s="6">
        <v>59276280</v>
      </c>
      <c r="CA27" t="s">
        <v>55</v>
      </c>
      <c r="CE27" t="s">
        <v>55</v>
      </c>
      <c r="CH27" t="s">
        <v>25</v>
      </c>
      <c r="CI27" t="s">
        <v>260</v>
      </c>
      <c r="DB27" t="s">
        <v>261</v>
      </c>
      <c r="DC27" s="10">
        <v>18323</v>
      </c>
      <c r="DD27">
        <v>5.9233084569428E-3</v>
      </c>
      <c r="DE27">
        <v>0.114120054972738</v>
      </c>
      <c r="DF27">
        <v>8.7792553191489304</v>
      </c>
      <c r="DG27">
        <v>45.027572535515397</v>
      </c>
      <c r="DH27" t="s">
        <v>158</v>
      </c>
    </row>
    <row r="28" spans="1:112" x14ac:dyDescent="0.3">
      <c r="D28" t="s">
        <v>159</v>
      </c>
      <c r="E28" s="6" t="s">
        <v>20</v>
      </c>
      <c r="F28" s="6">
        <v>59282226</v>
      </c>
      <c r="G28" s="6">
        <v>59282588</v>
      </c>
      <c r="H28" t="s">
        <v>55</v>
      </c>
      <c r="L28" t="s">
        <v>55</v>
      </c>
      <c r="P28" s="6" t="s">
        <v>84</v>
      </c>
      <c r="Q28" s="6">
        <v>5818087</v>
      </c>
      <c r="R28" s="6">
        <v>5818443</v>
      </c>
      <c r="S28" t="s">
        <v>55</v>
      </c>
      <c r="W28" t="s">
        <v>55</v>
      </c>
      <c r="Y28" s="4" t="s">
        <v>55</v>
      </c>
      <c r="Z28" s="12" t="s">
        <v>95</v>
      </c>
      <c r="AE28" t="s">
        <v>262</v>
      </c>
      <c r="AF28" t="s">
        <v>263</v>
      </c>
      <c r="BK28" t="s">
        <v>264</v>
      </c>
      <c r="BL28" t="s">
        <v>265</v>
      </c>
      <c r="BW28" t="s">
        <v>159</v>
      </c>
      <c r="BX28" s="6" t="s">
        <v>20</v>
      </c>
      <c r="BY28" s="6">
        <v>59282226</v>
      </c>
      <c r="BZ28" s="6">
        <v>59282588</v>
      </c>
      <c r="CA28" t="s">
        <v>55</v>
      </c>
      <c r="CE28" t="s">
        <v>55</v>
      </c>
      <c r="CH28" t="s">
        <v>25</v>
      </c>
      <c r="CI28" t="s">
        <v>266</v>
      </c>
      <c r="DB28" t="s">
        <v>267</v>
      </c>
      <c r="DC28" s="9">
        <v>44608</v>
      </c>
      <c r="DD28">
        <v>6.0180497739530303E-3</v>
      </c>
      <c r="DE28">
        <v>0.114120054972738</v>
      </c>
      <c r="DF28">
        <v>19.545812807881699</v>
      </c>
      <c r="DG28">
        <v>99.937585105832298</v>
      </c>
      <c r="DH28" t="s">
        <v>268</v>
      </c>
    </row>
    <row r="29" spans="1:112" x14ac:dyDescent="0.3">
      <c r="D29" t="s">
        <v>269</v>
      </c>
      <c r="E29" t="s">
        <v>113</v>
      </c>
      <c r="F29">
        <v>48269718</v>
      </c>
      <c r="G29">
        <v>48270186</v>
      </c>
      <c r="H29" t="s">
        <v>270</v>
      </c>
      <c r="I29">
        <v>436</v>
      </c>
      <c r="J29" t="s">
        <v>115</v>
      </c>
      <c r="K29" t="s">
        <v>127</v>
      </c>
      <c r="L29" t="s">
        <v>73</v>
      </c>
      <c r="AE29" t="s">
        <v>271</v>
      </c>
      <c r="AF29" t="s">
        <v>272</v>
      </c>
      <c r="BK29" t="s">
        <v>273</v>
      </c>
      <c r="BL29" t="s">
        <v>274</v>
      </c>
      <c r="BW29" t="s">
        <v>269</v>
      </c>
      <c r="BX29" t="s">
        <v>113</v>
      </c>
      <c r="BY29">
        <v>48269718</v>
      </c>
      <c r="BZ29">
        <v>48270186</v>
      </c>
      <c r="CA29" t="s">
        <v>270</v>
      </c>
      <c r="CB29">
        <v>436</v>
      </c>
      <c r="CC29" t="s">
        <v>115</v>
      </c>
      <c r="CD29" t="s">
        <v>127</v>
      </c>
      <c r="CE29" t="s">
        <v>73</v>
      </c>
      <c r="CH29" t="s">
        <v>25</v>
      </c>
      <c r="CI29" t="s">
        <v>275</v>
      </c>
      <c r="DB29" t="s">
        <v>276</v>
      </c>
      <c r="DC29" s="10">
        <v>20880</v>
      </c>
      <c r="DD29">
        <v>8.5191473068495695E-3</v>
      </c>
      <c r="DE29">
        <v>0.154381356370208</v>
      </c>
      <c r="DF29">
        <v>7.6385030864197496</v>
      </c>
      <c r="DG29">
        <v>36.400820696827097</v>
      </c>
      <c r="DH29" t="s">
        <v>169</v>
      </c>
    </row>
    <row r="30" spans="1:112" x14ac:dyDescent="0.3">
      <c r="D30" t="s">
        <v>269</v>
      </c>
      <c r="E30" t="s">
        <v>113</v>
      </c>
      <c r="F30">
        <v>48949896</v>
      </c>
      <c r="G30">
        <v>48950285</v>
      </c>
      <c r="H30" t="s">
        <v>277</v>
      </c>
      <c r="I30">
        <v>414</v>
      </c>
      <c r="J30" t="s">
        <v>22</v>
      </c>
      <c r="K30" t="s">
        <v>127</v>
      </c>
      <c r="L30" t="s">
        <v>138</v>
      </c>
      <c r="AE30" t="s">
        <v>139</v>
      </c>
      <c r="AF30" t="s">
        <v>140</v>
      </c>
      <c r="BK30" t="s">
        <v>278</v>
      </c>
      <c r="BL30" t="s">
        <v>279</v>
      </c>
      <c r="BW30" t="s">
        <v>269</v>
      </c>
      <c r="BX30" t="s">
        <v>113</v>
      </c>
      <c r="BY30">
        <v>48949896</v>
      </c>
      <c r="BZ30">
        <v>48950285</v>
      </c>
      <c r="CA30" t="s">
        <v>277</v>
      </c>
      <c r="CB30">
        <v>414</v>
      </c>
      <c r="CC30" t="s">
        <v>22</v>
      </c>
      <c r="CD30" t="s">
        <v>127</v>
      </c>
      <c r="CE30" t="s">
        <v>138</v>
      </c>
      <c r="CH30" t="s">
        <v>25</v>
      </c>
      <c r="CI30" t="s">
        <v>280</v>
      </c>
      <c r="DB30" t="s">
        <v>281</v>
      </c>
      <c r="DC30" s="10">
        <v>21245</v>
      </c>
      <c r="DD30">
        <v>8.93618907956506E-3</v>
      </c>
      <c r="DE30">
        <v>0.154381356370208</v>
      </c>
      <c r="DF30">
        <v>7.4992424242424196</v>
      </c>
      <c r="DG30">
        <v>35.378771461706101</v>
      </c>
      <c r="DH30" t="s">
        <v>282</v>
      </c>
    </row>
    <row r="31" spans="1:112" x14ac:dyDescent="0.3">
      <c r="AE31" t="s">
        <v>150</v>
      </c>
      <c r="AF31" t="s">
        <v>151</v>
      </c>
      <c r="BK31" t="s">
        <v>159</v>
      </c>
      <c r="BL31" t="s">
        <v>283</v>
      </c>
      <c r="DB31" t="s">
        <v>284</v>
      </c>
      <c r="DC31" t="s">
        <v>285</v>
      </c>
      <c r="DD31">
        <v>9.2419354342504704E-3</v>
      </c>
      <c r="DE31">
        <v>0.154381356370208</v>
      </c>
      <c r="DF31">
        <v>3.14180064308681</v>
      </c>
      <c r="DG31">
        <v>14.716206630756</v>
      </c>
      <c r="DH31" t="s">
        <v>229</v>
      </c>
    </row>
    <row r="32" spans="1:112" x14ac:dyDescent="0.3">
      <c r="AE32" t="s">
        <v>286</v>
      </c>
      <c r="AF32" t="s">
        <v>287</v>
      </c>
      <c r="BK32" t="s">
        <v>288</v>
      </c>
      <c r="BL32" t="s">
        <v>289</v>
      </c>
      <c r="DB32" t="s">
        <v>290</v>
      </c>
      <c r="DC32" s="9">
        <v>44612</v>
      </c>
      <c r="DD32">
        <v>9.3473086864774707E-3</v>
      </c>
      <c r="DE32">
        <v>0.154381356370208</v>
      </c>
      <c r="DF32">
        <v>15.199233716475</v>
      </c>
      <c r="DG32">
        <v>71.020955048039198</v>
      </c>
      <c r="DH32" t="s">
        <v>291</v>
      </c>
    </row>
    <row r="33" spans="1:112" x14ac:dyDescent="0.3">
      <c r="AE33" t="s">
        <v>292</v>
      </c>
      <c r="AF33" t="s">
        <v>293</v>
      </c>
      <c r="BK33" t="s">
        <v>294</v>
      </c>
      <c r="BL33" t="s">
        <v>295</v>
      </c>
      <c r="DB33" t="s">
        <v>296</v>
      </c>
      <c r="DC33" s="9">
        <v>44613</v>
      </c>
      <c r="DD33">
        <v>1.02818180929528E-2</v>
      </c>
      <c r="DE33">
        <v>0.16450908948724499</v>
      </c>
      <c r="DF33">
        <v>14.398548094373799</v>
      </c>
      <c r="DG33">
        <v>65.9075998320114</v>
      </c>
      <c r="DH33" t="s">
        <v>297</v>
      </c>
    </row>
    <row r="34" spans="1:112" x14ac:dyDescent="0.3">
      <c r="BK34" t="s">
        <v>298</v>
      </c>
      <c r="BL34" t="s">
        <v>299</v>
      </c>
      <c r="DB34" t="s">
        <v>300</v>
      </c>
      <c r="DC34" s="9">
        <v>44615</v>
      </c>
      <c r="DD34">
        <v>1.22690254278839E-2</v>
      </c>
      <c r="DE34">
        <v>0.19035578845686499</v>
      </c>
      <c r="DF34">
        <v>13.0259441707717</v>
      </c>
      <c r="DG34">
        <v>57.322978785664802</v>
      </c>
      <c r="DH34" t="s">
        <v>301</v>
      </c>
    </row>
    <row r="35" spans="1:112" x14ac:dyDescent="0.3">
      <c r="BK35" t="s">
        <v>302</v>
      </c>
      <c r="BL35" t="s">
        <v>303</v>
      </c>
      <c r="DB35" t="s">
        <v>304</v>
      </c>
      <c r="DC35" s="9">
        <v>44617</v>
      </c>
      <c r="DD35">
        <v>1.44096890009106E-2</v>
      </c>
      <c r="DE35">
        <v>0.21699296377841801</v>
      </c>
      <c r="DF35">
        <v>11.8920539730134</v>
      </c>
      <c r="DG35">
        <v>50.420577973472597</v>
      </c>
      <c r="DH35" t="s">
        <v>305</v>
      </c>
    </row>
    <row r="36" spans="1:112" x14ac:dyDescent="0.3">
      <c r="BK36" t="s">
        <v>306</v>
      </c>
      <c r="BL36" t="s">
        <v>307</v>
      </c>
      <c r="DB36" t="s">
        <v>308</v>
      </c>
      <c r="DC36" s="10">
        <v>27089</v>
      </c>
      <c r="DD36">
        <v>1.7247091136018002E-2</v>
      </c>
      <c r="DE36">
        <v>0.25230030461832098</v>
      </c>
      <c r="DF36">
        <v>5.8045774647887303</v>
      </c>
      <c r="DG36">
        <v>23.567233339927501</v>
      </c>
      <c r="DH36" t="s">
        <v>169</v>
      </c>
    </row>
    <row r="37" spans="1:112" x14ac:dyDescent="0.3">
      <c r="A37" s="2" t="s">
        <v>309</v>
      </c>
      <c r="D37" s="2" t="s">
        <v>310</v>
      </c>
      <c r="BK37" t="s">
        <v>88</v>
      </c>
      <c r="BL37" t="s">
        <v>89</v>
      </c>
      <c r="DB37" t="s">
        <v>311</v>
      </c>
      <c r="DC37" s="10">
        <v>29281</v>
      </c>
      <c r="DD37">
        <v>2.1177929977518498E-2</v>
      </c>
      <c r="DE37">
        <v>0.30119722634692903</v>
      </c>
      <c r="DF37">
        <v>5.3506493506493502</v>
      </c>
      <c r="DG37">
        <v>20.6256599932907</v>
      </c>
      <c r="DH37" t="s">
        <v>282</v>
      </c>
    </row>
    <row r="38" spans="1:112" x14ac:dyDescent="0.3">
      <c r="A38" s="4" t="s">
        <v>112</v>
      </c>
      <c r="B38" t="s">
        <v>135</v>
      </c>
      <c r="C38" t="s">
        <v>136</v>
      </c>
      <c r="D38">
        <f>5805067-F38</f>
        <v>1946109</v>
      </c>
      <c r="E38" s="6" t="s">
        <v>113</v>
      </c>
      <c r="F38" s="6">
        <v>3858958</v>
      </c>
      <c r="G38" s="6">
        <v>3859517</v>
      </c>
      <c r="H38" t="s">
        <v>39</v>
      </c>
      <c r="L38" t="s">
        <v>39</v>
      </c>
      <c r="BK38" t="s">
        <v>312</v>
      </c>
      <c r="BL38" t="s">
        <v>313</v>
      </c>
      <c r="DB38" t="s">
        <v>314</v>
      </c>
      <c r="DC38" s="10">
        <v>12816</v>
      </c>
      <c r="DD38">
        <v>2.7248538011836899E-2</v>
      </c>
      <c r="DE38">
        <v>0.37706085032595998</v>
      </c>
      <c r="DF38">
        <v>8.2842215256008291</v>
      </c>
      <c r="DG38">
        <v>29.846023921100301</v>
      </c>
      <c r="DH38" t="s">
        <v>315</v>
      </c>
    </row>
    <row r="39" spans="1:112" x14ac:dyDescent="0.3">
      <c r="D39" s="2">
        <f>5805067-F39</f>
        <v>256490</v>
      </c>
      <c r="E39" t="s">
        <v>113</v>
      </c>
      <c r="F39">
        <v>5548577</v>
      </c>
      <c r="G39">
        <v>5553211</v>
      </c>
      <c r="H39" t="s">
        <v>114</v>
      </c>
      <c r="I39">
        <v>4795</v>
      </c>
      <c r="J39" t="s">
        <v>115</v>
      </c>
      <c r="K39" t="s">
        <v>23</v>
      </c>
      <c r="L39" t="s">
        <v>116</v>
      </c>
      <c r="BK39" t="s">
        <v>316</v>
      </c>
      <c r="BL39" t="s">
        <v>317</v>
      </c>
      <c r="DB39" t="s">
        <v>318</v>
      </c>
      <c r="DC39" t="s">
        <v>319</v>
      </c>
      <c r="DD39">
        <v>3.0387913954385001E-2</v>
      </c>
      <c r="DE39">
        <v>0.40387876350935398</v>
      </c>
      <c r="DF39">
        <v>2.2838778157801598</v>
      </c>
      <c r="DG39">
        <v>7.9792074875547501</v>
      </c>
      <c r="DH39" t="s">
        <v>320</v>
      </c>
    </row>
    <row r="40" spans="1:112" x14ac:dyDescent="0.3">
      <c r="D40" s="2">
        <f>F40-5828324</f>
        <v>18560</v>
      </c>
      <c r="E40" t="s">
        <v>113</v>
      </c>
      <c r="F40">
        <v>5846884</v>
      </c>
      <c r="G40">
        <v>5847087</v>
      </c>
      <c r="H40" t="s">
        <v>126</v>
      </c>
      <c r="I40">
        <v>204</v>
      </c>
      <c r="J40" t="s">
        <v>115</v>
      </c>
      <c r="K40" t="s">
        <v>127</v>
      </c>
      <c r="L40" t="s">
        <v>116</v>
      </c>
      <c r="BK40" t="s">
        <v>321</v>
      </c>
      <c r="BL40" t="s">
        <v>322</v>
      </c>
      <c r="DB40" t="s">
        <v>323</v>
      </c>
      <c r="DC40" t="s">
        <v>324</v>
      </c>
      <c r="DD40">
        <v>3.3019760563030499E-2</v>
      </c>
      <c r="DE40">
        <v>0.40387876350935398</v>
      </c>
      <c r="DF40">
        <v>3.4428321678321598</v>
      </c>
      <c r="DG40">
        <v>11.7422924063934</v>
      </c>
      <c r="DH40" t="s">
        <v>325</v>
      </c>
    </row>
    <row r="41" spans="1:112" x14ac:dyDescent="0.3">
      <c r="D41" s="2">
        <f t="shared" ref="D41:D49" si="0">F41-5828324</f>
        <v>19076</v>
      </c>
      <c r="E41" t="s">
        <v>113</v>
      </c>
      <c r="F41">
        <v>5847400</v>
      </c>
      <c r="G41">
        <v>5850207</v>
      </c>
      <c r="H41" t="s">
        <v>137</v>
      </c>
      <c r="I41">
        <v>2808</v>
      </c>
      <c r="J41" t="s">
        <v>115</v>
      </c>
      <c r="K41" t="s">
        <v>23</v>
      </c>
      <c r="L41" t="s">
        <v>138</v>
      </c>
      <c r="BK41" t="s">
        <v>98</v>
      </c>
      <c r="BL41" t="s">
        <v>99</v>
      </c>
      <c r="DB41" t="s">
        <v>326</v>
      </c>
      <c r="DC41" s="9">
        <v>44566</v>
      </c>
      <c r="DD41">
        <v>3.6217096146886799E-2</v>
      </c>
      <c r="DE41">
        <v>0.40387876350935398</v>
      </c>
      <c r="DF41">
        <v>33.988013698630098</v>
      </c>
      <c r="DG41">
        <v>112.77984284813</v>
      </c>
      <c r="DH41" t="s">
        <v>288</v>
      </c>
    </row>
    <row r="42" spans="1:112" x14ac:dyDescent="0.3">
      <c r="D42" s="2">
        <f t="shared" si="0"/>
        <v>23616</v>
      </c>
      <c r="E42" t="s">
        <v>113</v>
      </c>
      <c r="F42">
        <v>5851940</v>
      </c>
      <c r="G42">
        <v>5852528</v>
      </c>
      <c r="H42" t="s">
        <v>149</v>
      </c>
      <c r="I42">
        <v>437</v>
      </c>
      <c r="J42" t="s">
        <v>115</v>
      </c>
      <c r="K42" t="s">
        <v>127</v>
      </c>
      <c r="L42" t="s">
        <v>116</v>
      </c>
      <c r="BK42" t="s">
        <v>327</v>
      </c>
      <c r="BL42" t="s">
        <v>328</v>
      </c>
      <c r="DB42" t="s">
        <v>329</v>
      </c>
      <c r="DC42" s="9">
        <v>44566</v>
      </c>
      <c r="DD42">
        <v>3.6217096146886799E-2</v>
      </c>
      <c r="DE42">
        <v>0.40387876350935398</v>
      </c>
      <c r="DF42">
        <v>33.988013698630098</v>
      </c>
      <c r="DG42">
        <v>112.77984284813</v>
      </c>
      <c r="DH42" t="s">
        <v>18</v>
      </c>
    </row>
    <row r="43" spans="1:112" x14ac:dyDescent="0.3">
      <c r="D43" s="2">
        <f t="shared" si="0"/>
        <v>23616</v>
      </c>
      <c r="E43" t="s">
        <v>113</v>
      </c>
      <c r="F43">
        <v>5851940</v>
      </c>
      <c r="G43">
        <v>5857652</v>
      </c>
      <c r="H43" t="s">
        <v>162</v>
      </c>
      <c r="I43">
        <v>4968</v>
      </c>
      <c r="J43" t="s">
        <v>115</v>
      </c>
      <c r="K43" t="s">
        <v>23</v>
      </c>
      <c r="L43" t="s">
        <v>138</v>
      </c>
      <c r="BK43" t="s">
        <v>330</v>
      </c>
      <c r="BL43" t="s">
        <v>331</v>
      </c>
      <c r="DB43" t="s">
        <v>332</v>
      </c>
      <c r="DC43" s="9">
        <v>44566</v>
      </c>
      <c r="DD43">
        <v>3.6217096146886799E-2</v>
      </c>
      <c r="DE43">
        <v>0.40387876350935398</v>
      </c>
      <c r="DF43">
        <v>33.988013698630098</v>
      </c>
      <c r="DG43">
        <v>112.77984284813</v>
      </c>
      <c r="DH43" t="s">
        <v>316</v>
      </c>
    </row>
    <row r="44" spans="1:112" x14ac:dyDescent="0.3">
      <c r="D44" s="2">
        <f t="shared" si="0"/>
        <v>23616</v>
      </c>
      <c r="E44" t="s">
        <v>113</v>
      </c>
      <c r="F44">
        <v>5851940</v>
      </c>
      <c r="G44">
        <v>5852125</v>
      </c>
      <c r="H44" t="s">
        <v>173</v>
      </c>
      <c r="I44">
        <v>186</v>
      </c>
      <c r="J44" t="s">
        <v>115</v>
      </c>
      <c r="K44" t="s">
        <v>127</v>
      </c>
      <c r="L44" t="s">
        <v>73</v>
      </c>
      <c r="BK44" t="s">
        <v>333</v>
      </c>
      <c r="BL44" t="s">
        <v>334</v>
      </c>
      <c r="DB44" t="s">
        <v>335</v>
      </c>
      <c r="DC44" t="s">
        <v>336</v>
      </c>
      <c r="DD44">
        <v>3.7523124571066997E-2</v>
      </c>
      <c r="DE44">
        <v>0.40387876350935398</v>
      </c>
      <c r="DF44">
        <v>4.2431271477663204</v>
      </c>
      <c r="DG44">
        <v>13.929328808783801</v>
      </c>
      <c r="DH44" t="s">
        <v>193</v>
      </c>
    </row>
    <row r="45" spans="1:112" x14ac:dyDescent="0.3">
      <c r="D45" s="2">
        <f t="shared" si="0"/>
        <v>23822</v>
      </c>
      <c r="E45" t="s">
        <v>113</v>
      </c>
      <c r="F45">
        <v>5852146</v>
      </c>
      <c r="G45">
        <v>5852245</v>
      </c>
      <c r="H45" t="s">
        <v>178</v>
      </c>
      <c r="I45">
        <v>91</v>
      </c>
      <c r="J45" t="s">
        <v>115</v>
      </c>
      <c r="K45" t="s">
        <v>127</v>
      </c>
      <c r="L45" t="s">
        <v>116</v>
      </c>
      <c r="BK45" t="s">
        <v>337</v>
      </c>
      <c r="BL45" t="s">
        <v>338</v>
      </c>
      <c r="DB45" t="s">
        <v>339</v>
      </c>
      <c r="DC45" s="9">
        <v>44567</v>
      </c>
      <c r="DD45">
        <v>4.3302652246408002E-2</v>
      </c>
      <c r="DE45">
        <v>0.40387876350935398</v>
      </c>
      <c r="DF45">
        <v>27.189041095890399</v>
      </c>
      <c r="DG45">
        <v>85.361119957768196</v>
      </c>
      <c r="DH45" t="s">
        <v>340</v>
      </c>
    </row>
    <row r="46" spans="1:112" x14ac:dyDescent="0.3">
      <c r="D46" s="2">
        <f t="shared" si="0"/>
        <v>24207</v>
      </c>
      <c r="E46" t="s">
        <v>113</v>
      </c>
      <c r="F46">
        <v>5852531</v>
      </c>
      <c r="G46">
        <v>5857651</v>
      </c>
      <c r="H46" t="s">
        <v>185</v>
      </c>
      <c r="I46">
        <v>4683</v>
      </c>
      <c r="J46" t="s">
        <v>115</v>
      </c>
      <c r="K46" t="s">
        <v>186</v>
      </c>
      <c r="L46" t="s">
        <v>116</v>
      </c>
      <c r="BK46" t="s">
        <v>341</v>
      </c>
      <c r="BL46" t="s">
        <v>342</v>
      </c>
      <c r="DB46" t="s">
        <v>343</v>
      </c>
      <c r="DC46" s="9">
        <v>44567</v>
      </c>
      <c r="DD46">
        <v>4.3302652246408002E-2</v>
      </c>
      <c r="DE46">
        <v>0.40387876350935398</v>
      </c>
      <c r="DF46">
        <v>27.189041095890399</v>
      </c>
      <c r="DG46">
        <v>85.361119957768196</v>
      </c>
      <c r="DH46" t="s">
        <v>269</v>
      </c>
    </row>
    <row r="47" spans="1:112" x14ac:dyDescent="0.3">
      <c r="D47" s="2">
        <f t="shared" si="0"/>
        <v>29510</v>
      </c>
      <c r="E47" t="s">
        <v>113</v>
      </c>
      <c r="F47">
        <v>5857834</v>
      </c>
      <c r="G47">
        <v>5858276</v>
      </c>
      <c r="H47" t="s">
        <v>194</v>
      </c>
      <c r="I47">
        <v>440</v>
      </c>
      <c r="J47" t="s">
        <v>115</v>
      </c>
      <c r="K47" t="s">
        <v>127</v>
      </c>
      <c r="L47" t="s">
        <v>73</v>
      </c>
      <c r="BK47" t="s">
        <v>344</v>
      </c>
      <c r="BL47" t="s">
        <v>345</v>
      </c>
      <c r="DB47" t="s">
        <v>346</v>
      </c>
      <c r="DC47" s="9">
        <v>44567</v>
      </c>
      <c r="DD47">
        <v>4.3302652246408002E-2</v>
      </c>
      <c r="DE47">
        <v>0.40387876350935398</v>
      </c>
      <c r="DF47">
        <v>27.189041095890399</v>
      </c>
      <c r="DG47">
        <v>85.361119957768196</v>
      </c>
      <c r="DH47" t="s">
        <v>117</v>
      </c>
    </row>
    <row r="48" spans="1:112" x14ac:dyDescent="0.3">
      <c r="A48" t="s">
        <v>146</v>
      </c>
      <c r="B48" t="s">
        <v>147</v>
      </c>
      <c r="C48" t="s">
        <v>148</v>
      </c>
      <c r="D48" s="2">
        <f t="shared" si="0"/>
        <v>677488</v>
      </c>
      <c r="E48" t="s">
        <v>113</v>
      </c>
      <c r="F48">
        <v>6505812</v>
      </c>
      <c r="G48">
        <v>6506241</v>
      </c>
      <c r="H48" t="s">
        <v>200</v>
      </c>
      <c r="I48">
        <v>414</v>
      </c>
      <c r="J48" t="s">
        <v>115</v>
      </c>
      <c r="K48" t="s">
        <v>127</v>
      </c>
      <c r="L48" t="s">
        <v>138</v>
      </c>
      <c r="BK48" t="s">
        <v>347</v>
      </c>
      <c r="BL48" t="s">
        <v>348</v>
      </c>
      <c r="DB48" t="s">
        <v>349</v>
      </c>
      <c r="DC48" s="9">
        <v>44567</v>
      </c>
      <c r="DD48">
        <v>4.3302652246408002E-2</v>
      </c>
      <c r="DE48">
        <v>0.40387876350935398</v>
      </c>
      <c r="DF48">
        <v>27.189041095890399</v>
      </c>
      <c r="DG48">
        <v>85.361119957768196</v>
      </c>
      <c r="DH48" t="s">
        <v>180</v>
      </c>
    </row>
    <row r="49" spans="1:112" x14ac:dyDescent="0.3">
      <c r="D49" s="2">
        <f t="shared" si="0"/>
        <v>748024</v>
      </c>
      <c r="E49" t="s">
        <v>113</v>
      </c>
      <c r="F49">
        <v>6576348</v>
      </c>
      <c r="G49">
        <v>6577299</v>
      </c>
      <c r="H49" t="s">
        <v>208</v>
      </c>
      <c r="I49">
        <v>981</v>
      </c>
      <c r="J49" t="s">
        <v>115</v>
      </c>
      <c r="K49" t="s">
        <v>186</v>
      </c>
      <c r="L49" t="s">
        <v>73</v>
      </c>
      <c r="BK49" t="s">
        <v>350</v>
      </c>
      <c r="BL49" t="s">
        <v>351</v>
      </c>
      <c r="DB49" t="s">
        <v>352</v>
      </c>
      <c r="DC49" s="9">
        <v>44567</v>
      </c>
      <c r="DD49">
        <v>4.3302652246408002E-2</v>
      </c>
      <c r="DE49">
        <v>0.40387876350935398</v>
      </c>
      <c r="DF49">
        <v>27.189041095890399</v>
      </c>
      <c r="DG49">
        <v>85.361119957768196</v>
      </c>
      <c r="DH49" t="s">
        <v>18</v>
      </c>
    </row>
    <row r="50" spans="1:112" x14ac:dyDescent="0.3">
      <c r="A50" t="s">
        <v>65</v>
      </c>
      <c r="B50" t="s">
        <v>124</v>
      </c>
      <c r="C50" t="s">
        <v>125</v>
      </c>
      <c r="D50">
        <f t="shared" ref="D50:D52" si="1">43933801-G50</f>
        <v>1289269</v>
      </c>
      <c r="E50" s="6" t="s">
        <v>71</v>
      </c>
      <c r="F50" s="6">
        <v>42644073</v>
      </c>
      <c r="G50" s="6">
        <v>42644532</v>
      </c>
      <c r="H50" t="s">
        <v>55</v>
      </c>
      <c r="L50" t="s">
        <v>55</v>
      </c>
      <c r="BK50" t="s">
        <v>353</v>
      </c>
      <c r="BL50" t="s">
        <v>354</v>
      </c>
      <c r="DB50" t="s">
        <v>355</v>
      </c>
      <c r="DC50" s="9">
        <v>44567</v>
      </c>
      <c r="DD50">
        <v>4.3302652246408002E-2</v>
      </c>
      <c r="DE50">
        <v>0.40387876350935398</v>
      </c>
      <c r="DF50">
        <v>27.189041095890399</v>
      </c>
      <c r="DG50">
        <v>85.361119957768196</v>
      </c>
      <c r="DH50" t="s">
        <v>65</v>
      </c>
    </row>
    <row r="51" spans="1:112" x14ac:dyDescent="0.3">
      <c r="D51">
        <f t="shared" si="1"/>
        <v>1073918</v>
      </c>
      <c r="E51" t="s">
        <v>71</v>
      </c>
      <c r="F51">
        <v>42856713</v>
      </c>
      <c r="G51">
        <v>42859883</v>
      </c>
      <c r="H51" t="s">
        <v>356</v>
      </c>
      <c r="I51">
        <v>2791</v>
      </c>
      <c r="J51" t="s">
        <v>115</v>
      </c>
      <c r="K51" t="s">
        <v>23</v>
      </c>
      <c r="L51" t="s">
        <v>73</v>
      </c>
      <c r="BK51" t="s">
        <v>357</v>
      </c>
      <c r="BL51" t="s">
        <v>358</v>
      </c>
      <c r="DB51" t="s">
        <v>359</v>
      </c>
      <c r="DC51" s="9">
        <v>44567</v>
      </c>
      <c r="DD51">
        <v>4.3302652246408002E-2</v>
      </c>
      <c r="DE51">
        <v>0.40387876350935398</v>
      </c>
      <c r="DF51">
        <v>27.189041095890399</v>
      </c>
      <c r="DG51">
        <v>85.361119957768196</v>
      </c>
      <c r="DH51" t="s">
        <v>360</v>
      </c>
    </row>
    <row r="52" spans="1:112" x14ac:dyDescent="0.3">
      <c r="D52">
        <f t="shared" si="1"/>
        <v>1063558</v>
      </c>
      <c r="E52" s="6" t="s">
        <v>71</v>
      </c>
      <c r="F52" s="6">
        <v>42869799</v>
      </c>
      <c r="G52" s="6">
        <v>42870243</v>
      </c>
      <c r="H52" t="s">
        <v>39</v>
      </c>
      <c r="L52" t="s">
        <v>39</v>
      </c>
      <c r="BK52" t="s">
        <v>361</v>
      </c>
      <c r="BL52" t="s">
        <v>362</v>
      </c>
      <c r="DB52" t="s">
        <v>363</v>
      </c>
      <c r="DC52" s="9">
        <v>44567</v>
      </c>
      <c r="DD52">
        <v>4.3302652246408002E-2</v>
      </c>
      <c r="DE52">
        <v>0.40387876350935398</v>
      </c>
      <c r="DF52">
        <v>27.189041095890399</v>
      </c>
      <c r="DG52">
        <v>85.361119957768196</v>
      </c>
      <c r="DH52" t="s">
        <v>18</v>
      </c>
    </row>
    <row r="53" spans="1:112" x14ac:dyDescent="0.3">
      <c r="D53" s="2">
        <f>43933801-G53</f>
        <v>842645</v>
      </c>
      <c r="E53" t="s">
        <v>71</v>
      </c>
      <c r="F53">
        <v>43085535</v>
      </c>
      <c r="G53">
        <v>43091156</v>
      </c>
      <c r="H53" t="s">
        <v>215</v>
      </c>
      <c r="I53">
        <v>5734</v>
      </c>
      <c r="J53" t="s">
        <v>115</v>
      </c>
      <c r="K53" t="s">
        <v>23</v>
      </c>
      <c r="L53" t="s">
        <v>216</v>
      </c>
      <c r="BK53" t="s">
        <v>105</v>
      </c>
      <c r="BL53" t="s">
        <v>106</v>
      </c>
      <c r="DB53" t="s">
        <v>364</v>
      </c>
      <c r="DC53" s="9">
        <v>44567</v>
      </c>
      <c r="DD53">
        <v>4.3302652246408002E-2</v>
      </c>
      <c r="DE53">
        <v>0.40387876350935398</v>
      </c>
      <c r="DF53">
        <v>27.189041095890399</v>
      </c>
      <c r="DG53">
        <v>85.361119957768196</v>
      </c>
      <c r="DH53" t="s">
        <v>365</v>
      </c>
    </row>
    <row r="54" spans="1:112" x14ac:dyDescent="0.3">
      <c r="D54" s="2">
        <f>F54-43937240</f>
        <v>242710</v>
      </c>
      <c r="E54" t="s">
        <v>71</v>
      </c>
      <c r="F54">
        <v>44179950</v>
      </c>
      <c r="G54">
        <v>44180069</v>
      </c>
      <c r="H54" t="s">
        <v>221</v>
      </c>
      <c r="I54">
        <v>118</v>
      </c>
      <c r="J54" t="s">
        <v>115</v>
      </c>
      <c r="K54" t="s">
        <v>127</v>
      </c>
      <c r="L54" t="s">
        <v>138</v>
      </c>
      <c r="BK54" t="s">
        <v>119</v>
      </c>
      <c r="BL54" t="s">
        <v>366</v>
      </c>
      <c r="DB54" t="s">
        <v>367</v>
      </c>
      <c r="DC54" s="9">
        <v>44567</v>
      </c>
      <c r="DD54">
        <v>4.3302652246408002E-2</v>
      </c>
      <c r="DE54">
        <v>0.40387876350935398</v>
      </c>
      <c r="DF54">
        <v>27.189041095890399</v>
      </c>
      <c r="DG54">
        <v>85.361119957768196</v>
      </c>
      <c r="DH54" t="s">
        <v>18</v>
      </c>
    </row>
    <row r="55" spans="1:112" x14ac:dyDescent="0.3">
      <c r="D55" s="2">
        <f t="shared" ref="D55:D59" si="2">F55-43937240</f>
        <v>242743</v>
      </c>
      <c r="E55" t="s">
        <v>71</v>
      </c>
      <c r="F55">
        <v>44179983</v>
      </c>
      <c r="G55">
        <v>44180068</v>
      </c>
      <c r="H55" t="s">
        <v>230</v>
      </c>
      <c r="I55">
        <v>86</v>
      </c>
      <c r="J55" t="s">
        <v>115</v>
      </c>
      <c r="K55" t="s">
        <v>127</v>
      </c>
      <c r="L55" t="s">
        <v>231</v>
      </c>
      <c r="BK55" t="s">
        <v>129</v>
      </c>
      <c r="BL55" t="s">
        <v>368</v>
      </c>
      <c r="DB55" t="s">
        <v>369</v>
      </c>
      <c r="DC55" t="s">
        <v>370</v>
      </c>
      <c r="DD55">
        <v>4.3385414048856402E-2</v>
      </c>
      <c r="DE55">
        <v>0.40387876350935398</v>
      </c>
      <c r="DF55">
        <v>3.99474110032362</v>
      </c>
      <c r="DG55">
        <v>12.5340274129659</v>
      </c>
      <c r="DH55" t="s">
        <v>371</v>
      </c>
    </row>
    <row r="56" spans="1:112" x14ac:dyDescent="0.3">
      <c r="D56">
        <f t="shared" si="2"/>
        <v>1141664</v>
      </c>
      <c r="E56" t="s">
        <v>71</v>
      </c>
      <c r="F56">
        <v>45078904</v>
      </c>
      <c r="G56">
        <v>45079351</v>
      </c>
      <c r="H56" t="s">
        <v>372</v>
      </c>
      <c r="I56">
        <v>449</v>
      </c>
      <c r="J56" t="s">
        <v>115</v>
      </c>
      <c r="K56" t="s">
        <v>127</v>
      </c>
      <c r="L56" t="s">
        <v>373</v>
      </c>
      <c r="BK56" t="s">
        <v>62</v>
      </c>
      <c r="BL56" t="s">
        <v>374</v>
      </c>
      <c r="DB56" t="s">
        <v>375</v>
      </c>
      <c r="DC56" t="s">
        <v>370</v>
      </c>
      <c r="DD56">
        <v>4.3385414048856402E-2</v>
      </c>
      <c r="DE56">
        <v>0.40387876350935398</v>
      </c>
      <c r="DF56">
        <v>3.99474110032362</v>
      </c>
      <c r="DG56">
        <v>12.5340274129659</v>
      </c>
      <c r="DH56" t="s">
        <v>376</v>
      </c>
    </row>
    <row r="57" spans="1:112" x14ac:dyDescent="0.3">
      <c r="D57">
        <f t="shared" si="2"/>
        <v>1378734</v>
      </c>
      <c r="E57" t="s">
        <v>71</v>
      </c>
      <c r="F57">
        <v>45315974</v>
      </c>
      <c r="G57">
        <v>45320496</v>
      </c>
      <c r="H57" t="s">
        <v>377</v>
      </c>
      <c r="I57">
        <v>4648</v>
      </c>
      <c r="J57" t="s">
        <v>115</v>
      </c>
      <c r="K57" t="s">
        <v>186</v>
      </c>
      <c r="L57" t="s">
        <v>231</v>
      </c>
      <c r="BK57" t="s">
        <v>152</v>
      </c>
      <c r="BL57" t="s">
        <v>378</v>
      </c>
      <c r="DB57" t="s">
        <v>379</v>
      </c>
      <c r="DC57" t="s">
        <v>380</v>
      </c>
      <c r="DD57">
        <v>4.4404486250836199E-2</v>
      </c>
      <c r="DE57">
        <v>0.40598387429336003</v>
      </c>
      <c r="DF57">
        <v>3.9561298076922999</v>
      </c>
      <c r="DG57">
        <v>12.321029116835399</v>
      </c>
      <c r="DH57" t="s">
        <v>61</v>
      </c>
    </row>
    <row r="58" spans="1:112" x14ac:dyDescent="0.3">
      <c r="D58">
        <f t="shared" si="2"/>
        <v>1384393</v>
      </c>
      <c r="E58" t="s">
        <v>71</v>
      </c>
      <c r="F58">
        <v>45321633</v>
      </c>
      <c r="G58">
        <v>45322294</v>
      </c>
      <c r="H58" t="s">
        <v>381</v>
      </c>
      <c r="I58">
        <v>652</v>
      </c>
      <c r="J58" t="s">
        <v>22</v>
      </c>
      <c r="K58" t="s">
        <v>186</v>
      </c>
      <c r="L58" t="s">
        <v>231</v>
      </c>
      <c r="BK58" t="s">
        <v>382</v>
      </c>
      <c r="BL58" t="s">
        <v>383</v>
      </c>
      <c r="DB58" t="s">
        <v>384</v>
      </c>
      <c r="DC58" s="10">
        <v>17199</v>
      </c>
      <c r="DD58">
        <v>4.6770037070589902E-2</v>
      </c>
      <c r="DE58">
        <v>0.40613639605565799</v>
      </c>
      <c r="DF58">
        <v>6.0714176245210698</v>
      </c>
      <c r="DG58">
        <v>18.5937924566406</v>
      </c>
      <c r="DH58" t="s">
        <v>385</v>
      </c>
    </row>
    <row r="59" spans="1:112" x14ac:dyDescent="0.3">
      <c r="D59">
        <f t="shared" si="2"/>
        <v>1399115</v>
      </c>
      <c r="E59" t="s">
        <v>71</v>
      </c>
      <c r="F59">
        <v>45336355</v>
      </c>
      <c r="G59">
        <v>45336787</v>
      </c>
      <c r="H59" t="s">
        <v>386</v>
      </c>
      <c r="I59">
        <v>413</v>
      </c>
      <c r="J59" t="s">
        <v>115</v>
      </c>
      <c r="K59" t="s">
        <v>127</v>
      </c>
      <c r="L59" t="s">
        <v>138</v>
      </c>
      <c r="BK59" t="s">
        <v>387</v>
      </c>
      <c r="BL59" t="s">
        <v>388</v>
      </c>
      <c r="DB59" t="s">
        <v>389</v>
      </c>
      <c r="DC59" s="9">
        <v>44568</v>
      </c>
      <c r="DD59">
        <v>5.03364702101219E-2</v>
      </c>
      <c r="DE59">
        <v>0.40613639605565799</v>
      </c>
      <c r="DF59">
        <v>22.6563926940639</v>
      </c>
      <c r="DG59">
        <v>67.720533477850097</v>
      </c>
      <c r="DH59" t="s">
        <v>18</v>
      </c>
    </row>
    <row r="60" spans="1:112" x14ac:dyDescent="0.3">
      <c r="A60" t="s">
        <v>159</v>
      </c>
      <c r="B60" t="s">
        <v>160</v>
      </c>
      <c r="C60" t="s">
        <v>161</v>
      </c>
      <c r="D60">
        <f t="shared" ref="D60:D61" si="3">58622665-G60</f>
        <v>970769</v>
      </c>
      <c r="E60" s="6" t="s">
        <v>20</v>
      </c>
      <c r="F60" s="6">
        <v>57651453</v>
      </c>
      <c r="G60" s="6">
        <v>57651896</v>
      </c>
      <c r="H60" t="s">
        <v>39</v>
      </c>
      <c r="L60" t="s">
        <v>39</v>
      </c>
      <c r="BK60" t="s">
        <v>163</v>
      </c>
      <c r="BL60" t="s">
        <v>164</v>
      </c>
      <c r="DB60" t="s">
        <v>390</v>
      </c>
      <c r="DC60" s="9">
        <v>44568</v>
      </c>
      <c r="DD60">
        <v>5.03364702101219E-2</v>
      </c>
      <c r="DE60">
        <v>0.40613639605565799</v>
      </c>
      <c r="DF60">
        <v>22.6563926940639</v>
      </c>
      <c r="DG60">
        <v>67.720533477850097</v>
      </c>
      <c r="DH60" t="s">
        <v>269</v>
      </c>
    </row>
    <row r="61" spans="1:112" x14ac:dyDescent="0.3">
      <c r="D61" s="2">
        <f t="shared" si="3"/>
        <v>152712</v>
      </c>
      <c r="E61" s="6" t="s">
        <v>20</v>
      </c>
      <c r="F61" s="6">
        <v>58469419</v>
      </c>
      <c r="G61" s="6">
        <v>58469953</v>
      </c>
      <c r="H61" t="s">
        <v>39</v>
      </c>
      <c r="L61" t="s">
        <v>39</v>
      </c>
      <c r="BK61" t="s">
        <v>391</v>
      </c>
      <c r="BL61" t="s">
        <v>392</v>
      </c>
      <c r="DB61" t="s">
        <v>393</v>
      </c>
      <c r="DC61" s="9">
        <v>44568</v>
      </c>
      <c r="DD61">
        <v>5.03364702101219E-2</v>
      </c>
      <c r="DE61">
        <v>0.40613639605565799</v>
      </c>
      <c r="DF61">
        <v>22.6563926940639</v>
      </c>
      <c r="DG61">
        <v>67.720533477850097</v>
      </c>
      <c r="DH61" t="s">
        <v>117</v>
      </c>
    </row>
    <row r="62" spans="1:112" x14ac:dyDescent="0.3">
      <c r="D62" s="2">
        <f>58622665-G62</f>
        <v>142825</v>
      </c>
      <c r="E62" s="6" t="s">
        <v>20</v>
      </c>
      <c r="F62" s="6">
        <v>58479294</v>
      </c>
      <c r="G62" s="6">
        <v>58479840</v>
      </c>
      <c r="H62" t="s">
        <v>39</v>
      </c>
      <c r="L62" t="s">
        <v>39</v>
      </c>
      <c r="BK62" t="s">
        <v>394</v>
      </c>
      <c r="BL62" t="s">
        <v>395</v>
      </c>
      <c r="DB62" t="s">
        <v>396</v>
      </c>
      <c r="DC62" s="9">
        <v>44568</v>
      </c>
      <c r="DD62">
        <v>5.03364702101219E-2</v>
      </c>
      <c r="DE62">
        <v>0.40613639605565799</v>
      </c>
      <c r="DF62">
        <v>22.6563926940639</v>
      </c>
      <c r="DG62">
        <v>67.720533477850097</v>
      </c>
      <c r="DH62" t="s">
        <v>62</v>
      </c>
    </row>
    <row r="63" spans="1:112" x14ac:dyDescent="0.3">
      <c r="D63" s="2">
        <f>F63-58625733</f>
        <v>161530</v>
      </c>
      <c r="E63" s="6" t="s">
        <v>20</v>
      </c>
      <c r="F63" s="6">
        <v>58787263</v>
      </c>
      <c r="G63" s="6">
        <v>58787671</v>
      </c>
      <c r="H63" t="s">
        <v>55</v>
      </c>
      <c r="L63" t="s">
        <v>55</v>
      </c>
      <c r="BK63" t="s">
        <v>397</v>
      </c>
      <c r="BL63" t="s">
        <v>398</v>
      </c>
      <c r="DB63" t="s">
        <v>399</v>
      </c>
      <c r="DC63" s="9">
        <v>44568</v>
      </c>
      <c r="DD63">
        <v>5.03364702101219E-2</v>
      </c>
      <c r="DE63">
        <v>0.40613639605565799</v>
      </c>
      <c r="DF63">
        <v>22.6563926940639</v>
      </c>
      <c r="DG63">
        <v>67.720533477850097</v>
      </c>
      <c r="DH63" t="s">
        <v>43</v>
      </c>
    </row>
    <row r="64" spans="1:112" x14ac:dyDescent="0.3">
      <c r="D64" s="2">
        <f t="shared" ref="D64:D65" si="4">F64-58625733</f>
        <v>650307</v>
      </c>
      <c r="E64" s="6" t="s">
        <v>20</v>
      </c>
      <c r="F64" s="6">
        <v>59276040</v>
      </c>
      <c r="G64" s="6">
        <v>59276280</v>
      </c>
      <c r="H64" t="s">
        <v>55</v>
      </c>
      <c r="L64" t="s">
        <v>55</v>
      </c>
      <c r="BK64" t="s">
        <v>400</v>
      </c>
      <c r="BL64" t="s">
        <v>401</v>
      </c>
      <c r="DB64" t="s">
        <v>402</v>
      </c>
      <c r="DC64" s="9">
        <v>44568</v>
      </c>
      <c r="DD64">
        <v>5.03364702101219E-2</v>
      </c>
      <c r="DE64">
        <v>0.40613639605565799</v>
      </c>
      <c r="DF64">
        <v>22.6563926940639</v>
      </c>
      <c r="DG64">
        <v>67.720533477850097</v>
      </c>
      <c r="DH64" t="s">
        <v>256</v>
      </c>
    </row>
    <row r="65" spans="1:112" x14ac:dyDescent="0.3">
      <c r="D65" s="2">
        <f t="shared" si="4"/>
        <v>656493</v>
      </c>
      <c r="E65" s="6" t="s">
        <v>20</v>
      </c>
      <c r="F65" s="6">
        <v>59282226</v>
      </c>
      <c r="G65" s="6">
        <v>59282588</v>
      </c>
      <c r="H65" t="s">
        <v>55</v>
      </c>
      <c r="L65" t="s">
        <v>55</v>
      </c>
      <c r="BK65" t="s">
        <v>403</v>
      </c>
      <c r="BL65" t="s">
        <v>404</v>
      </c>
      <c r="DB65" t="s">
        <v>405</v>
      </c>
      <c r="DC65" t="s">
        <v>406</v>
      </c>
      <c r="DD65">
        <v>5.07670495069572E-2</v>
      </c>
      <c r="DE65">
        <v>0.40613639605565799</v>
      </c>
      <c r="DF65">
        <v>3.7392045454545402</v>
      </c>
      <c r="DG65">
        <v>11.1447281886448</v>
      </c>
      <c r="DH65" t="s">
        <v>407</v>
      </c>
    </row>
    <row r="66" spans="1:112" x14ac:dyDescent="0.3">
      <c r="A66" t="s">
        <v>170</v>
      </c>
      <c r="B66" t="s">
        <v>171</v>
      </c>
      <c r="C66" t="s">
        <v>172</v>
      </c>
      <c r="D66" s="2">
        <f>49061066-G66</f>
        <v>790880</v>
      </c>
      <c r="E66" t="s">
        <v>113</v>
      </c>
      <c r="F66">
        <v>48269718</v>
      </c>
      <c r="G66">
        <v>48270186</v>
      </c>
      <c r="H66" t="s">
        <v>270</v>
      </c>
      <c r="I66">
        <v>436</v>
      </c>
      <c r="J66" t="s">
        <v>115</v>
      </c>
      <c r="K66" t="s">
        <v>127</v>
      </c>
      <c r="L66" t="s">
        <v>73</v>
      </c>
      <c r="BK66" t="s">
        <v>408</v>
      </c>
      <c r="BL66" t="s">
        <v>409</v>
      </c>
      <c r="DB66" t="s">
        <v>410</v>
      </c>
      <c r="DC66" s="9">
        <v>44569</v>
      </c>
      <c r="DD66">
        <v>5.7318924844019598E-2</v>
      </c>
      <c r="DE66">
        <v>0.44381280034923298</v>
      </c>
      <c r="DF66">
        <v>19.418786692759198</v>
      </c>
      <c r="DG66">
        <v>55.520727497935702</v>
      </c>
      <c r="DH66" t="s">
        <v>312</v>
      </c>
    </row>
    <row r="67" spans="1:112" x14ac:dyDescent="0.3">
      <c r="D67" s="2">
        <f>49061066-G67</f>
        <v>110781</v>
      </c>
      <c r="E67" t="s">
        <v>113</v>
      </c>
      <c r="F67">
        <v>48949896</v>
      </c>
      <c r="G67">
        <v>48950285</v>
      </c>
      <c r="H67" t="s">
        <v>277</v>
      </c>
      <c r="I67">
        <v>414</v>
      </c>
      <c r="J67" t="s">
        <v>22</v>
      </c>
      <c r="K67" t="s">
        <v>127</v>
      </c>
      <c r="L67" t="s">
        <v>138</v>
      </c>
      <c r="BK67" t="s">
        <v>411</v>
      </c>
      <c r="BL67" t="s">
        <v>412</v>
      </c>
      <c r="DB67" t="s">
        <v>413</v>
      </c>
      <c r="DC67" s="9">
        <v>44569</v>
      </c>
      <c r="DD67">
        <v>5.7318924844019598E-2</v>
      </c>
      <c r="DE67">
        <v>0.44381280034923298</v>
      </c>
      <c r="DF67">
        <v>19.418786692759198</v>
      </c>
      <c r="DG67">
        <v>55.520727497935702</v>
      </c>
      <c r="DH67" t="s">
        <v>403</v>
      </c>
    </row>
    <row r="68" spans="1:112" x14ac:dyDescent="0.3">
      <c r="D68">
        <f>F68-49065076</f>
        <v>1289803</v>
      </c>
      <c r="E68" s="6" t="s">
        <v>113</v>
      </c>
      <c r="F68" s="6">
        <v>50354879</v>
      </c>
      <c r="G68" s="6">
        <v>50355202</v>
      </c>
      <c r="H68" t="s">
        <v>55</v>
      </c>
      <c r="L68" t="s">
        <v>55</v>
      </c>
      <c r="BK68" t="s">
        <v>360</v>
      </c>
      <c r="BL68" t="s">
        <v>414</v>
      </c>
      <c r="DB68" t="s">
        <v>415</v>
      </c>
      <c r="DC68" s="10">
        <v>20121</v>
      </c>
      <c r="DD68">
        <v>6.18747056871825E-2</v>
      </c>
      <c r="DE68">
        <v>0.44381280034923298</v>
      </c>
      <c r="DF68">
        <v>5.1528952504879602</v>
      </c>
      <c r="DG68">
        <v>14.3386720964404</v>
      </c>
      <c r="DH68" t="s">
        <v>291</v>
      </c>
    </row>
    <row r="69" spans="1:112" x14ac:dyDescent="0.3">
      <c r="D69">
        <f>F69-49065076</f>
        <v>1830279</v>
      </c>
      <c r="E69" s="6" t="s">
        <v>113</v>
      </c>
      <c r="F69" s="6">
        <v>50895355</v>
      </c>
      <c r="G69" s="6">
        <v>50895806</v>
      </c>
      <c r="H69" t="s">
        <v>39</v>
      </c>
      <c r="L69" t="s">
        <v>39</v>
      </c>
      <c r="BK69" t="s">
        <v>416</v>
      </c>
      <c r="BL69" t="s">
        <v>417</v>
      </c>
      <c r="DB69" t="s">
        <v>418</v>
      </c>
      <c r="DC69" t="s">
        <v>419</v>
      </c>
      <c r="DD69">
        <v>6.2293358624037502E-2</v>
      </c>
      <c r="DE69">
        <v>0.44381280034923298</v>
      </c>
      <c r="DF69">
        <v>3.4258680555555499</v>
      </c>
      <c r="DG69">
        <v>9.5098687182249595</v>
      </c>
      <c r="DH69" t="s">
        <v>371</v>
      </c>
    </row>
    <row r="70" spans="1:112" x14ac:dyDescent="0.3">
      <c r="BK70" t="s">
        <v>340</v>
      </c>
      <c r="BL70" t="s">
        <v>420</v>
      </c>
      <c r="DB70" t="s">
        <v>421</v>
      </c>
      <c r="DC70" s="9">
        <v>44570</v>
      </c>
      <c r="DD70">
        <v>6.4250388357463994E-2</v>
      </c>
      <c r="DE70">
        <v>0.44381280034923298</v>
      </c>
      <c r="DF70">
        <v>16.990582191780799</v>
      </c>
      <c r="DG70">
        <v>46.638596105181598</v>
      </c>
      <c r="DH70" t="s">
        <v>18</v>
      </c>
    </row>
    <row r="71" spans="1:112" x14ac:dyDescent="0.3">
      <c r="BK71" t="s">
        <v>422</v>
      </c>
      <c r="BL71" t="s">
        <v>423</v>
      </c>
      <c r="DB71" t="s">
        <v>424</v>
      </c>
      <c r="DC71" s="9">
        <v>44570</v>
      </c>
      <c r="DD71">
        <v>6.4250388357463994E-2</v>
      </c>
      <c r="DE71">
        <v>0.44381280034923298</v>
      </c>
      <c r="DF71">
        <v>16.990582191780799</v>
      </c>
      <c r="DG71">
        <v>46.638596105181598</v>
      </c>
      <c r="DH71" t="s">
        <v>269</v>
      </c>
    </row>
    <row r="72" spans="1:112" x14ac:dyDescent="0.3">
      <c r="BK72" t="s">
        <v>425</v>
      </c>
      <c r="BL72" t="s">
        <v>426</v>
      </c>
      <c r="DB72" t="s">
        <v>427</v>
      </c>
      <c r="DC72" s="9">
        <v>44570</v>
      </c>
      <c r="DD72">
        <v>6.4250388357463994E-2</v>
      </c>
      <c r="DE72">
        <v>0.44381280034923298</v>
      </c>
      <c r="DF72">
        <v>16.990582191780799</v>
      </c>
      <c r="DG72">
        <v>46.638596105181598</v>
      </c>
      <c r="DH72" t="s">
        <v>428</v>
      </c>
    </row>
    <row r="73" spans="1:112" x14ac:dyDescent="0.3">
      <c r="BK73" t="s">
        <v>429</v>
      </c>
      <c r="BL73" t="s">
        <v>430</v>
      </c>
      <c r="DB73" t="s">
        <v>431</v>
      </c>
      <c r="DC73" s="9">
        <v>44570</v>
      </c>
      <c r="DD73">
        <v>6.4250388357463994E-2</v>
      </c>
      <c r="DE73">
        <v>0.44381280034923298</v>
      </c>
      <c r="DF73">
        <v>16.990582191780799</v>
      </c>
      <c r="DG73">
        <v>46.638596105181598</v>
      </c>
      <c r="DH73" t="s">
        <v>209</v>
      </c>
    </row>
    <row r="74" spans="1:112" x14ac:dyDescent="0.3">
      <c r="BK74" t="s">
        <v>432</v>
      </c>
      <c r="BL74" t="s">
        <v>433</v>
      </c>
      <c r="DB74" t="s">
        <v>434</v>
      </c>
      <c r="DC74" s="9">
        <v>44570</v>
      </c>
      <c r="DD74">
        <v>6.4250388357463994E-2</v>
      </c>
      <c r="DE74">
        <v>0.44381280034923298</v>
      </c>
      <c r="DF74">
        <v>16.990582191780799</v>
      </c>
      <c r="DG74">
        <v>46.638596105181598</v>
      </c>
      <c r="DH74" t="s">
        <v>435</v>
      </c>
    </row>
    <row r="75" spans="1:112" x14ac:dyDescent="0.3">
      <c r="BK75" t="s">
        <v>436</v>
      </c>
      <c r="BL75" t="s">
        <v>437</v>
      </c>
      <c r="DB75" t="s">
        <v>438</v>
      </c>
      <c r="DC75" s="9">
        <v>44570</v>
      </c>
      <c r="DD75">
        <v>6.4250388357463994E-2</v>
      </c>
      <c r="DE75">
        <v>0.44381280034923298</v>
      </c>
      <c r="DF75">
        <v>16.990582191780799</v>
      </c>
      <c r="DG75">
        <v>46.638596105181598</v>
      </c>
      <c r="DH75" t="s">
        <v>18</v>
      </c>
    </row>
    <row r="76" spans="1:112" x14ac:dyDescent="0.3">
      <c r="BK76" t="s">
        <v>187</v>
      </c>
      <c r="BL76" t="s">
        <v>188</v>
      </c>
      <c r="DB76" t="s">
        <v>439</v>
      </c>
      <c r="DC76" t="s">
        <v>440</v>
      </c>
      <c r="DD76">
        <v>6.5787376380129201E-2</v>
      </c>
      <c r="DE76">
        <v>0.44381280034923298</v>
      </c>
      <c r="DF76">
        <v>2.1806270996640502</v>
      </c>
      <c r="DG76">
        <v>5.9342000735339004</v>
      </c>
      <c r="DH76" t="s">
        <v>441</v>
      </c>
    </row>
    <row r="77" spans="1:112" x14ac:dyDescent="0.3">
      <c r="BK77" t="s">
        <v>442</v>
      </c>
      <c r="BL77" t="s">
        <v>443</v>
      </c>
      <c r="DB77" t="s">
        <v>444</v>
      </c>
      <c r="DC77" s="10">
        <v>20852</v>
      </c>
      <c r="DD77">
        <v>6.5878462551839295E-2</v>
      </c>
      <c r="DE77">
        <v>0.44381280034923298</v>
      </c>
      <c r="DF77">
        <v>4.9650156739811901</v>
      </c>
      <c r="DG77">
        <v>13.504563157686</v>
      </c>
      <c r="DH77" t="s">
        <v>445</v>
      </c>
    </row>
    <row r="78" spans="1:112" x14ac:dyDescent="0.3">
      <c r="BK78" t="s">
        <v>365</v>
      </c>
      <c r="BL78" t="s">
        <v>446</v>
      </c>
      <c r="DB78" t="s">
        <v>447</v>
      </c>
      <c r="DC78" s="10">
        <v>21582</v>
      </c>
      <c r="DD78">
        <v>6.9966404843416694E-2</v>
      </c>
      <c r="DE78">
        <v>0.45523987437350399</v>
      </c>
      <c r="DF78">
        <v>4.7903206291591003</v>
      </c>
      <c r="DG78">
        <v>12.741007787531601</v>
      </c>
      <c r="DH78" t="s">
        <v>448</v>
      </c>
    </row>
    <row r="79" spans="1:112" x14ac:dyDescent="0.3">
      <c r="BK79" t="s">
        <v>449</v>
      </c>
      <c r="BL79" t="s">
        <v>450</v>
      </c>
      <c r="DB79" t="s">
        <v>451</v>
      </c>
      <c r="DC79" s="10">
        <v>21582</v>
      </c>
      <c r="DD79">
        <v>6.9966404843416694E-2</v>
      </c>
      <c r="DE79">
        <v>0.45523987437350399</v>
      </c>
      <c r="DF79">
        <v>4.7903206291591003</v>
      </c>
      <c r="DG79">
        <v>12.741007787531601</v>
      </c>
      <c r="DH79" t="s">
        <v>452</v>
      </c>
    </row>
    <row r="80" spans="1:112" x14ac:dyDescent="0.3">
      <c r="BK80" t="s">
        <v>428</v>
      </c>
      <c r="BL80" t="s">
        <v>453</v>
      </c>
      <c r="DB80" t="s">
        <v>454</v>
      </c>
      <c r="DC80" s="9">
        <v>44571</v>
      </c>
      <c r="DD80">
        <v>7.1131230370859999E-2</v>
      </c>
      <c r="DE80">
        <v>0.45523987437350399</v>
      </c>
      <c r="DF80">
        <v>15.101978691019699</v>
      </c>
      <c r="DG80">
        <v>39.917984905725902</v>
      </c>
      <c r="DH80" t="s">
        <v>62</v>
      </c>
    </row>
    <row r="81" spans="63:112" x14ac:dyDescent="0.3">
      <c r="BK81" t="s">
        <v>96</v>
      </c>
      <c r="BL81" t="s">
        <v>97</v>
      </c>
      <c r="DB81" t="s">
        <v>455</v>
      </c>
      <c r="DC81" s="9">
        <v>44571</v>
      </c>
      <c r="DD81">
        <v>7.1131230370859999E-2</v>
      </c>
      <c r="DE81">
        <v>0.45523987437350399</v>
      </c>
      <c r="DF81">
        <v>15.101978691019699</v>
      </c>
      <c r="DG81">
        <v>39.917984905725902</v>
      </c>
      <c r="DH81" t="s">
        <v>456</v>
      </c>
    </row>
    <row r="82" spans="63:112" x14ac:dyDescent="0.3">
      <c r="BK82" t="s">
        <v>457</v>
      </c>
      <c r="BL82" t="s">
        <v>458</v>
      </c>
      <c r="DB82" t="s">
        <v>459</v>
      </c>
      <c r="DC82" s="10">
        <v>22678</v>
      </c>
      <c r="DD82">
        <v>7.6248998830885206E-2</v>
      </c>
      <c r="DE82">
        <v>0.480921093698084</v>
      </c>
      <c r="DF82">
        <v>4.5501149425287304</v>
      </c>
      <c r="DG82">
        <v>11.7108628546349</v>
      </c>
      <c r="DH82" t="s">
        <v>460</v>
      </c>
    </row>
    <row r="83" spans="63:112" x14ac:dyDescent="0.3">
      <c r="BK83" t="s">
        <v>456</v>
      </c>
      <c r="BL83" t="s">
        <v>461</v>
      </c>
      <c r="DB83" t="s">
        <v>462</v>
      </c>
      <c r="DC83" s="9">
        <v>44572</v>
      </c>
      <c r="DD83">
        <v>7.7961817923712901E-2</v>
      </c>
      <c r="DE83">
        <v>0.480921093698084</v>
      </c>
      <c r="DF83">
        <v>13.5910958904109</v>
      </c>
      <c r="DG83">
        <v>34.678171611882803</v>
      </c>
      <c r="DH83" t="s">
        <v>365</v>
      </c>
    </row>
    <row r="84" spans="63:112" x14ac:dyDescent="0.3">
      <c r="BK84" t="s">
        <v>463</v>
      </c>
      <c r="BL84" t="s">
        <v>464</v>
      </c>
      <c r="DB84" t="s">
        <v>465</v>
      </c>
      <c r="DC84" s="9">
        <v>44572</v>
      </c>
      <c r="DD84">
        <v>7.7961817923712901E-2</v>
      </c>
      <c r="DE84">
        <v>0.480921093698084</v>
      </c>
      <c r="DF84">
        <v>13.5910958904109</v>
      </c>
      <c r="DG84">
        <v>34.678171611882803</v>
      </c>
      <c r="DH84" t="s">
        <v>203</v>
      </c>
    </row>
    <row r="85" spans="63:112" x14ac:dyDescent="0.3">
      <c r="BK85" t="s">
        <v>466</v>
      </c>
      <c r="BL85" t="s">
        <v>467</v>
      </c>
      <c r="DB85" t="s">
        <v>468</v>
      </c>
      <c r="DC85" t="s">
        <v>469</v>
      </c>
      <c r="DD85">
        <v>8.0267004078023799E-2</v>
      </c>
      <c r="DE85">
        <v>0.48924650104700201</v>
      </c>
      <c r="DF85">
        <v>3.0657649253731298</v>
      </c>
      <c r="DG85">
        <v>7.7330751792714398</v>
      </c>
      <c r="DH85" t="s">
        <v>470</v>
      </c>
    </row>
    <row r="86" spans="63:112" x14ac:dyDescent="0.3">
      <c r="BK86" t="s">
        <v>471</v>
      </c>
      <c r="BL86" t="s">
        <v>472</v>
      </c>
      <c r="DB86" t="s">
        <v>473</v>
      </c>
      <c r="DC86" s="9">
        <v>44573</v>
      </c>
      <c r="DD86">
        <v>8.4742515404808705E-2</v>
      </c>
      <c r="DE86">
        <v>0.49299501619545</v>
      </c>
      <c r="DF86">
        <v>12.3549190535491</v>
      </c>
      <c r="DG86">
        <v>30.493643355051599</v>
      </c>
      <c r="DH86" t="s">
        <v>474</v>
      </c>
    </row>
    <row r="87" spans="63:112" x14ac:dyDescent="0.3">
      <c r="BK87" t="s">
        <v>201</v>
      </c>
      <c r="BL87" t="s">
        <v>202</v>
      </c>
      <c r="DB87" t="s">
        <v>475</v>
      </c>
      <c r="DC87" s="9">
        <v>44573</v>
      </c>
      <c r="DD87">
        <v>8.4742515404808705E-2</v>
      </c>
      <c r="DE87">
        <v>0.49299501619545</v>
      </c>
      <c r="DF87">
        <v>12.3549190535491</v>
      </c>
      <c r="DG87">
        <v>30.493643355051599</v>
      </c>
      <c r="DH87" t="s">
        <v>18</v>
      </c>
    </row>
    <row r="88" spans="63:112" x14ac:dyDescent="0.3">
      <c r="BK88" t="s">
        <v>476</v>
      </c>
      <c r="BL88" t="s">
        <v>477</v>
      </c>
      <c r="DB88" t="s">
        <v>478</v>
      </c>
      <c r="DC88" s="9">
        <v>44573</v>
      </c>
      <c r="DD88">
        <v>8.4742515404808705E-2</v>
      </c>
      <c r="DE88">
        <v>0.49299501619545</v>
      </c>
      <c r="DF88">
        <v>12.3549190535491</v>
      </c>
      <c r="DG88">
        <v>30.493643355051599</v>
      </c>
      <c r="DH88" t="s">
        <v>65</v>
      </c>
    </row>
    <row r="89" spans="63:112" x14ac:dyDescent="0.3">
      <c r="BK89" t="s">
        <v>479</v>
      </c>
      <c r="BL89" t="s">
        <v>480</v>
      </c>
      <c r="DB89" t="s">
        <v>481</v>
      </c>
      <c r="DC89" s="9">
        <v>44573</v>
      </c>
      <c r="DD89">
        <v>8.4742515404808705E-2</v>
      </c>
      <c r="DE89">
        <v>0.49299501619545</v>
      </c>
      <c r="DF89">
        <v>12.3549190535491</v>
      </c>
      <c r="DG89">
        <v>30.493643355051599</v>
      </c>
      <c r="DH89" t="s">
        <v>365</v>
      </c>
    </row>
    <row r="90" spans="63:112" x14ac:dyDescent="0.3">
      <c r="BK90" t="s">
        <v>18</v>
      </c>
      <c r="BL90" t="s">
        <v>104</v>
      </c>
      <c r="DB90" t="s">
        <v>482</v>
      </c>
      <c r="DC90" s="9">
        <v>44574</v>
      </c>
      <c r="DD90">
        <v>9.1473684645640194E-2</v>
      </c>
      <c r="DE90">
        <v>0.49299501619545</v>
      </c>
      <c r="DF90">
        <v>11.3247716894977</v>
      </c>
      <c r="DG90">
        <v>27.085501155061301</v>
      </c>
      <c r="DH90" t="s">
        <v>203</v>
      </c>
    </row>
    <row r="91" spans="63:112" x14ac:dyDescent="0.3">
      <c r="BK91" t="s">
        <v>112</v>
      </c>
      <c r="BL91" t="s">
        <v>483</v>
      </c>
      <c r="DB91" t="s">
        <v>484</v>
      </c>
      <c r="DC91" s="9">
        <v>44574</v>
      </c>
      <c r="DD91">
        <v>9.1473684645640194E-2</v>
      </c>
      <c r="DE91">
        <v>0.49299501619545</v>
      </c>
      <c r="DF91">
        <v>11.3247716894977</v>
      </c>
      <c r="DG91">
        <v>27.085501155061301</v>
      </c>
      <c r="DH91" t="s">
        <v>474</v>
      </c>
    </row>
    <row r="92" spans="63:112" x14ac:dyDescent="0.3">
      <c r="BK92" t="s">
        <v>117</v>
      </c>
      <c r="BL92" t="s">
        <v>485</v>
      </c>
      <c r="DB92" t="s">
        <v>486</v>
      </c>
      <c r="DC92" s="9">
        <v>44574</v>
      </c>
      <c r="DD92">
        <v>9.1473684645640194E-2</v>
      </c>
      <c r="DE92">
        <v>0.49299501619545</v>
      </c>
      <c r="DF92">
        <v>11.3247716894977</v>
      </c>
      <c r="DG92">
        <v>27.085501155061301</v>
      </c>
      <c r="DH92" t="s">
        <v>251</v>
      </c>
    </row>
    <row r="93" spans="63:112" x14ac:dyDescent="0.3">
      <c r="BK93" t="s">
        <v>269</v>
      </c>
      <c r="BL93" t="s">
        <v>487</v>
      </c>
      <c r="DB93" t="s">
        <v>488</v>
      </c>
      <c r="DC93" s="9">
        <v>44574</v>
      </c>
      <c r="DD93">
        <v>9.1473684645640194E-2</v>
      </c>
      <c r="DE93">
        <v>0.49299501619545</v>
      </c>
      <c r="DF93">
        <v>11.3247716894977</v>
      </c>
      <c r="DG93">
        <v>27.085501155061301</v>
      </c>
      <c r="DH93" t="s">
        <v>403</v>
      </c>
    </row>
    <row r="94" spans="63:112" x14ac:dyDescent="0.3">
      <c r="BK94" t="s">
        <v>489</v>
      </c>
      <c r="BL94" t="s">
        <v>490</v>
      </c>
      <c r="DB94" t="s">
        <v>491</v>
      </c>
      <c r="DC94" s="9">
        <v>44574</v>
      </c>
      <c r="DD94">
        <v>9.1473684645640194E-2</v>
      </c>
      <c r="DE94">
        <v>0.49299501619545</v>
      </c>
      <c r="DF94">
        <v>11.3247716894977</v>
      </c>
      <c r="DG94">
        <v>27.085501155061301</v>
      </c>
      <c r="DH94" t="s">
        <v>316</v>
      </c>
    </row>
    <row r="95" spans="63:112" x14ac:dyDescent="0.3">
      <c r="BK95" t="s">
        <v>492</v>
      </c>
      <c r="BL95" t="s">
        <v>493</v>
      </c>
      <c r="DB95" t="s">
        <v>494</v>
      </c>
      <c r="DC95" s="9">
        <v>44574</v>
      </c>
      <c r="DD95">
        <v>9.1473684645640194E-2</v>
      </c>
      <c r="DE95">
        <v>0.49299501619545</v>
      </c>
      <c r="DF95">
        <v>11.3247716894977</v>
      </c>
      <c r="DG95">
        <v>27.085501155061301</v>
      </c>
      <c r="DH95" t="s">
        <v>18</v>
      </c>
    </row>
    <row r="96" spans="63:112" x14ac:dyDescent="0.3">
      <c r="BK96" t="s">
        <v>495</v>
      </c>
      <c r="BL96" t="s">
        <v>496</v>
      </c>
      <c r="DB96" t="s">
        <v>497</v>
      </c>
      <c r="DC96" s="9">
        <v>44574</v>
      </c>
      <c r="DD96">
        <v>9.1473684645640194E-2</v>
      </c>
      <c r="DE96">
        <v>0.49299501619545</v>
      </c>
      <c r="DF96">
        <v>11.3247716894977</v>
      </c>
      <c r="DG96">
        <v>27.085501155061301</v>
      </c>
      <c r="DH96" t="s">
        <v>18</v>
      </c>
    </row>
    <row r="97" spans="63:112" x14ac:dyDescent="0.3">
      <c r="BK97" t="s">
        <v>498</v>
      </c>
      <c r="BL97" t="s">
        <v>499</v>
      </c>
      <c r="DB97" t="s">
        <v>500</v>
      </c>
      <c r="DC97" s="9">
        <v>44575</v>
      </c>
      <c r="DD97">
        <v>9.8155684869549106E-2</v>
      </c>
      <c r="DE97">
        <v>0.50872556609836606</v>
      </c>
      <c r="DF97">
        <v>10.4531085353003</v>
      </c>
      <c r="DG97">
        <v>24.263760128552999</v>
      </c>
      <c r="DH97" t="s">
        <v>18</v>
      </c>
    </row>
    <row r="98" spans="63:112" x14ac:dyDescent="0.3">
      <c r="BK98" t="s">
        <v>501</v>
      </c>
      <c r="BL98" t="s">
        <v>502</v>
      </c>
      <c r="DB98" t="s">
        <v>503</v>
      </c>
      <c r="DC98" s="9">
        <v>44575</v>
      </c>
      <c r="DD98">
        <v>9.8155684869549106E-2</v>
      </c>
      <c r="DE98">
        <v>0.50872556609836606</v>
      </c>
      <c r="DF98">
        <v>10.4531085353003</v>
      </c>
      <c r="DG98">
        <v>24.263760128552999</v>
      </c>
      <c r="DH98" t="s">
        <v>18</v>
      </c>
    </row>
    <row r="99" spans="63:112" x14ac:dyDescent="0.3">
      <c r="BK99" t="s">
        <v>504</v>
      </c>
      <c r="BL99" t="s">
        <v>505</v>
      </c>
      <c r="DB99" t="s">
        <v>506</v>
      </c>
      <c r="DC99" s="10">
        <v>27061</v>
      </c>
      <c r="DD99">
        <v>0.102990059817894</v>
      </c>
      <c r="DE99">
        <v>0.50872556609836606</v>
      </c>
      <c r="DF99">
        <v>3.7894636015325598</v>
      </c>
      <c r="DG99">
        <v>8.6139161201137799</v>
      </c>
      <c r="DH99" t="s">
        <v>507</v>
      </c>
    </row>
    <row r="100" spans="63:112" x14ac:dyDescent="0.3">
      <c r="BK100" t="s">
        <v>508</v>
      </c>
      <c r="BL100" t="s">
        <v>509</v>
      </c>
      <c r="DB100" t="s">
        <v>510</v>
      </c>
      <c r="DC100" s="10">
        <v>27061</v>
      </c>
      <c r="DD100">
        <v>0.102990059817894</v>
      </c>
      <c r="DE100">
        <v>0.50872556609836606</v>
      </c>
      <c r="DF100">
        <v>3.7894636015325598</v>
      </c>
      <c r="DG100">
        <v>8.6139161201137799</v>
      </c>
      <c r="DH100" t="s">
        <v>445</v>
      </c>
    </row>
    <row r="101" spans="63:112" x14ac:dyDescent="0.3">
      <c r="BK101" t="s">
        <v>511</v>
      </c>
      <c r="BL101" t="s">
        <v>512</v>
      </c>
      <c r="DB101" t="s">
        <v>513</v>
      </c>
      <c r="DC101" t="s">
        <v>514</v>
      </c>
      <c r="DD101">
        <v>0.10321347026597701</v>
      </c>
      <c r="DE101">
        <v>0.50872556609836606</v>
      </c>
      <c r="DF101">
        <v>2.7365277777777699</v>
      </c>
      <c r="DG101">
        <v>6.2145339260453198</v>
      </c>
      <c r="DH101" t="s">
        <v>515</v>
      </c>
    </row>
    <row r="102" spans="63:112" x14ac:dyDescent="0.3">
      <c r="BK102" t="s">
        <v>516</v>
      </c>
      <c r="BL102" t="s">
        <v>517</v>
      </c>
      <c r="DB102" t="s">
        <v>518</v>
      </c>
      <c r="DC102" s="9">
        <v>44576</v>
      </c>
      <c r="DD102">
        <v>0.104788872739873</v>
      </c>
      <c r="DE102">
        <v>0.50872556609836606</v>
      </c>
      <c r="DF102">
        <v>9.7059686888454006</v>
      </c>
      <c r="DG102">
        <v>21.894798796311701</v>
      </c>
      <c r="DH102" t="s">
        <v>316</v>
      </c>
    </row>
    <row r="103" spans="63:112" x14ac:dyDescent="0.3">
      <c r="BK103" t="s">
        <v>519</v>
      </c>
      <c r="BL103" t="s">
        <v>520</v>
      </c>
      <c r="DB103" t="s">
        <v>521</v>
      </c>
      <c r="DC103" s="9">
        <v>44576</v>
      </c>
      <c r="DD103">
        <v>0.104788872739873</v>
      </c>
      <c r="DE103">
        <v>0.50872556609836606</v>
      </c>
      <c r="DF103">
        <v>9.7059686888454006</v>
      </c>
      <c r="DG103">
        <v>21.894798796311701</v>
      </c>
      <c r="DH103" t="s">
        <v>522</v>
      </c>
    </row>
    <row r="104" spans="63:112" x14ac:dyDescent="0.3">
      <c r="BK104" t="s">
        <v>222</v>
      </c>
      <c r="BL104" t="s">
        <v>223</v>
      </c>
      <c r="DB104" t="s">
        <v>523</v>
      </c>
      <c r="DC104" s="9">
        <v>44576</v>
      </c>
      <c r="DD104">
        <v>0.104788872739873</v>
      </c>
      <c r="DE104">
        <v>0.50872556609836606</v>
      </c>
      <c r="DF104">
        <v>9.7059686888454006</v>
      </c>
      <c r="DG104">
        <v>21.894798796311701</v>
      </c>
      <c r="DH104" t="s">
        <v>456</v>
      </c>
    </row>
    <row r="105" spans="63:112" x14ac:dyDescent="0.3">
      <c r="BK105" t="s">
        <v>232</v>
      </c>
      <c r="BL105" t="s">
        <v>233</v>
      </c>
      <c r="DB105" t="s">
        <v>524</v>
      </c>
      <c r="DC105" s="9">
        <v>44576</v>
      </c>
      <c r="DD105">
        <v>0.104788872739873</v>
      </c>
      <c r="DE105">
        <v>0.50872556609836606</v>
      </c>
      <c r="DF105">
        <v>9.7059686888454006</v>
      </c>
      <c r="DG105">
        <v>21.894798796311701</v>
      </c>
      <c r="DH105" t="s">
        <v>403</v>
      </c>
    </row>
    <row r="106" spans="63:112" x14ac:dyDescent="0.3">
      <c r="BK106" t="s">
        <v>525</v>
      </c>
      <c r="BL106" t="s">
        <v>526</v>
      </c>
      <c r="DB106" t="s">
        <v>527</v>
      </c>
      <c r="DC106" s="9">
        <v>44576</v>
      </c>
      <c r="DD106">
        <v>0.104788872739873</v>
      </c>
      <c r="DE106">
        <v>0.50872556609836606</v>
      </c>
      <c r="DF106">
        <v>9.7059686888454006</v>
      </c>
      <c r="DG106">
        <v>21.894798796311701</v>
      </c>
      <c r="DH106" t="s">
        <v>90</v>
      </c>
    </row>
    <row r="107" spans="63:112" x14ac:dyDescent="0.3">
      <c r="BK107" t="s">
        <v>528</v>
      </c>
      <c r="BL107" t="s">
        <v>529</v>
      </c>
      <c r="DB107" t="s">
        <v>530</v>
      </c>
      <c r="DC107" s="10">
        <v>27426</v>
      </c>
      <c r="DD107">
        <v>0.105322089856302</v>
      </c>
      <c r="DE107">
        <v>0.50872556609836606</v>
      </c>
      <c r="DF107">
        <v>3.73736419461502</v>
      </c>
      <c r="DG107">
        <v>8.4118055683070594</v>
      </c>
      <c r="DH107" t="s">
        <v>531</v>
      </c>
    </row>
    <row r="108" spans="63:112" x14ac:dyDescent="0.3">
      <c r="BK108" t="s">
        <v>238</v>
      </c>
      <c r="BL108" t="s">
        <v>239</v>
      </c>
      <c r="DB108" t="s">
        <v>532</v>
      </c>
      <c r="DC108" t="s">
        <v>533</v>
      </c>
      <c r="DD108">
        <v>0.108099189135656</v>
      </c>
      <c r="DE108">
        <v>0.51072071181509604</v>
      </c>
      <c r="DF108">
        <v>2.2667745477662802</v>
      </c>
      <c r="DG108">
        <v>5.04290706269407</v>
      </c>
      <c r="DH108" t="s">
        <v>237</v>
      </c>
    </row>
    <row r="109" spans="63:112" x14ac:dyDescent="0.3">
      <c r="BK109" t="s">
        <v>534</v>
      </c>
      <c r="BL109" t="s">
        <v>535</v>
      </c>
      <c r="DB109" t="s">
        <v>536</v>
      </c>
      <c r="DC109" t="s">
        <v>537</v>
      </c>
      <c r="DD109">
        <v>0.10931703550536501</v>
      </c>
      <c r="DE109">
        <v>0.51072071181509604</v>
      </c>
      <c r="DF109">
        <v>2.6649080086580001</v>
      </c>
      <c r="DG109">
        <v>5.8987819674978903</v>
      </c>
      <c r="DH109" t="s">
        <v>470</v>
      </c>
    </row>
    <row r="110" spans="63:112" x14ac:dyDescent="0.3">
      <c r="BK110" t="s">
        <v>435</v>
      </c>
      <c r="BL110" t="s">
        <v>538</v>
      </c>
      <c r="DB110" t="s">
        <v>539</v>
      </c>
      <c r="DC110" s="9">
        <v>44577</v>
      </c>
      <c r="DD110">
        <v>0.111373602341032</v>
      </c>
      <c r="DE110">
        <v>0.51072071181509604</v>
      </c>
      <c r="DF110">
        <v>9.0584474885844699</v>
      </c>
      <c r="DG110">
        <v>19.882068825233102</v>
      </c>
      <c r="DH110" t="s">
        <v>316</v>
      </c>
    </row>
    <row r="111" spans="63:112" x14ac:dyDescent="0.3">
      <c r="BK111" t="s">
        <v>540</v>
      </c>
      <c r="BL111" t="s">
        <v>541</v>
      </c>
      <c r="DB111" t="s">
        <v>542</v>
      </c>
      <c r="DC111" s="9">
        <v>44577</v>
      </c>
      <c r="DD111">
        <v>0.111373602341032</v>
      </c>
      <c r="DE111">
        <v>0.51072071181509604</v>
      </c>
      <c r="DF111">
        <v>9.0584474885844699</v>
      </c>
      <c r="DG111">
        <v>19.882068825233102</v>
      </c>
      <c r="DH111" t="s">
        <v>18</v>
      </c>
    </row>
    <row r="112" spans="63:112" x14ac:dyDescent="0.3">
      <c r="BK112" t="s">
        <v>543</v>
      </c>
      <c r="BL112" t="s">
        <v>544</v>
      </c>
      <c r="DB112" t="s">
        <v>545</v>
      </c>
      <c r="DC112" s="9">
        <v>44577</v>
      </c>
      <c r="DD112">
        <v>0.111373602341032</v>
      </c>
      <c r="DE112">
        <v>0.51072071181509604</v>
      </c>
      <c r="DF112">
        <v>9.0584474885844699</v>
      </c>
      <c r="DG112">
        <v>19.882068825233102</v>
      </c>
      <c r="DH112" t="s">
        <v>18</v>
      </c>
    </row>
    <row r="113" spans="63:112" x14ac:dyDescent="0.3">
      <c r="BK113" t="s">
        <v>522</v>
      </c>
      <c r="BL113" t="s">
        <v>546</v>
      </c>
      <c r="DB113" t="s">
        <v>547</v>
      </c>
      <c r="DC113" t="s">
        <v>548</v>
      </c>
      <c r="DD113">
        <v>0.11520047437384499</v>
      </c>
      <c r="DE113">
        <v>0.51072071181509604</v>
      </c>
      <c r="DF113">
        <v>1.3834051916501999</v>
      </c>
      <c r="DG113">
        <v>2.9896512461850402</v>
      </c>
      <c r="DH113" t="s">
        <v>549</v>
      </c>
    </row>
    <row r="114" spans="63:112" x14ac:dyDescent="0.3">
      <c r="BK114" t="s">
        <v>146</v>
      </c>
      <c r="BL114" t="s">
        <v>550</v>
      </c>
      <c r="DB114" t="s">
        <v>551</v>
      </c>
      <c r="DC114" s="9">
        <v>44578</v>
      </c>
      <c r="DD114">
        <v>0.11791022527046301</v>
      </c>
      <c r="DE114">
        <v>0.51072071181509604</v>
      </c>
      <c r="DF114">
        <v>8.4918664383561602</v>
      </c>
      <c r="DG114">
        <v>18.1541816620677</v>
      </c>
      <c r="DH114" t="s">
        <v>543</v>
      </c>
    </row>
    <row r="115" spans="63:112" x14ac:dyDescent="0.3">
      <c r="BK115" t="s">
        <v>552</v>
      </c>
      <c r="BL115" t="s">
        <v>553</v>
      </c>
      <c r="DB115" t="s">
        <v>554</v>
      </c>
      <c r="DC115" s="9">
        <v>44578</v>
      </c>
      <c r="DD115">
        <v>0.11791022527046301</v>
      </c>
      <c r="DE115">
        <v>0.51072071181509604</v>
      </c>
      <c r="DF115">
        <v>8.4918664383561602</v>
      </c>
      <c r="DG115">
        <v>18.1541816620677</v>
      </c>
      <c r="DH115" t="s">
        <v>435</v>
      </c>
    </row>
    <row r="116" spans="63:112" x14ac:dyDescent="0.3">
      <c r="BK116" t="s">
        <v>555</v>
      </c>
      <c r="BL116" t="s">
        <v>556</v>
      </c>
      <c r="DB116" t="s">
        <v>557</v>
      </c>
      <c r="DC116" s="9">
        <v>44578</v>
      </c>
      <c r="DD116">
        <v>0.11791022527046301</v>
      </c>
      <c r="DE116">
        <v>0.51072071181509604</v>
      </c>
      <c r="DF116">
        <v>8.4918664383561602</v>
      </c>
      <c r="DG116">
        <v>18.1541816620677</v>
      </c>
      <c r="DH116" t="s">
        <v>558</v>
      </c>
    </row>
    <row r="117" spans="63:112" x14ac:dyDescent="0.3">
      <c r="BK117" t="s">
        <v>559</v>
      </c>
      <c r="BL117" t="s">
        <v>560</v>
      </c>
      <c r="DB117" t="s">
        <v>561</v>
      </c>
      <c r="DC117" s="9">
        <v>44578</v>
      </c>
      <c r="DD117">
        <v>0.11791022527046301</v>
      </c>
      <c r="DE117">
        <v>0.51072071181509604</v>
      </c>
      <c r="DF117">
        <v>8.4918664383561602</v>
      </c>
      <c r="DG117">
        <v>18.1541816620677</v>
      </c>
      <c r="DH117" t="s">
        <v>159</v>
      </c>
    </row>
    <row r="118" spans="63:112" x14ac:dyDescent="0.3">
      <c r="BK118" t="s">
        <v>70</v>
      </c>
      <c r="BL118" t="s">
        <v>128</v>
      </c>
      <c r="DB118" t="s">
        <v>562</v>
      </c>
      <c r="DC118" s="9">
        <v>44578</v>
      </c>
      <c r="DD118">
        <v>0.11791022527046301</v>
      </c>
      <c r="DE118">
        <v>0.51072071181509604</v>
      </c>
      <c r="DF118">
        <v>8.4918664383561602</v>
      </c>
      <c r="DG118">
        <v>18.1541816620677</v>
      </c>
      <c r="DH118" t="s">
        <v>432</v>
      </c>
    </row>
    <row r="119" spans="63:112" x14ac:dyDescent="0.3">
      <c r="BK119" t="s">
        <v>563</v>
      </c>
      <c r="BL119" t="s">
        <v>564</v>
      </c>
      <c r="DB119" t="s">
        <v>565</v>
      </c>
      <c r="DC119" s="9">
        <v>44579</v>
      </c>
      <c r="DD119">
        <v>0.124399090497558</v>
      </c>
      <c r="DE119">
        <v>0.51072071181509604</v>
      </c>
      <c r="DF119">
        <v>7.9919419822723601</v>
      </c>
      <c r="DG119">
        <v>16.657288271201899</v>
      </c>
      <c r="DH119" t="s">
        <v>474</v>
      </c>
    </row>
    <row r="120" spans="63:112" x14ac:dyDescent="0.3">
      <c r="BK120" t="s">
        <v>566</v>
      </c>
      <c r="BL120" t="s">
        <v>567</v>
      </c>
      <c r="DB120" t="s">
        <v>568</v>
      </c>
      <c r="DC120" s="9">
        <v>44579</v>
      </c>
      <c r="DD120">
        <v>0.124399090497558</v>
      </c>
      <c r="DE120">
        <v>0.51072071181509604</v>
      </c>
      <c r="DF120">
        <v>7.9919419822723601</v>
      </c>
      <c r="DG120">
        <v>16.657288271201899</v>
      </c>
      <c r="DH120" t="s">
        <v>543</v>
      </c>
    </row>
    <row r="121" spans="63:112" x14ac:dyDescent="0.3">
      <c r="BK121" t="s">
        <v>569</v>
      </c>
      <c r="BL121" t="s">
        <v>570</v>
      </c>
      <c r="DB121" t="s">
        <v>571</v>
      </c>
      <c r="DC121" s="9">
        <v>44579</v>
      </c>
      <c r="DD121">
        <v>0.124399090497558</v>
      </c>
      <c r="DE121">
        <v>0.51072071181509604</v>
      </c>
      <c r="DF121">
        <v>7.9919419822723601</v>
      </c>
      <c r="DG121">
        <v>16.657288271201899</v>
      </c>
      <c r="DH121" t="s">
        <v>456</v>
      </c>
    </row>
    <row r="122" spans="63:112" x14ac:dyDescent="0.3">
      <c r="BK122" t="s">
        <v>572</v>
      </c>
      <c r="BL122" t="s">
        <v>573</v>
      </c>
      <c r="DB122" t="s">
        <v>574</v>
      </c>
      <c r="DC122" s="9">
        <v>44579</v>
      </c>
      <c r="DD122">
        <v>0.124399090497558</v>
      </c>
      <c r="DE122">
        <v>0.51072071181509604</v>
      </c>
      <c r="DF122">
        <v>7.9919419822723601</v>
      </c>
      <c r="DG122">
        <v>16.657288271201899</v>
      </c>
      <c r="DH122" t="s">
        <v>43</v>
      </c>
    </row>
    <row r="123" spans="63:112" x14ac:dyDescent="0.3">
      <c r="BK123" t="s">
        <v>249</v>
      </c>
      <c r="BL123" t="s">
        <v>575</v>
      </c>
      <c r="DB123" t="s">
        <v>576</v>
      </c>
      <c r="DC123" s="9">
        <v>44579</v>
      </c>
      <c r="DD123">
        <v>0.124399090497558</v>
      </c>
      <c r="DE123">
        <v>0.51072071181509604</v>
      </c>
      <c r="DF123">
        <v>7.9919419822723601</v>
      </c>
      <c r="DG123">
        <v>16.657288271201899</v>
      </c>
      <c r="DH123" t="s">
        <v>543</v>
      </c>
    </row>
    <row r="124" spans="63:112" x14ac:dyDescent="0.3">
      <c r="BK124" t="s">
        <v>577</v>
      </c>
      <c r="BL124" t="s">
        <v>578</v>
      </c>
      <c r="DB124" t="s">
        <v>579</v>
      </c>
      <c r="DC124" s="9">
        <v>44580</v>
      </c>
      <c r="DD124">
        <v>0.130840544597912</v>
      </c>
      <c r="DE124">
        <v>0.51072071181509604</v>
      </c>
      <c r="DF124">
        <v>7.5475646879756404</v>
      </c>
      <c r="DG124">
        <v>15.3500552717685</v>
      </c>
      <c r="DH124" t="s">
        <v>425</v>
      </c>
    </row>
    <row r="125" spans="63:112" x14ac:dyDescent="0.3">
      <c r="BK125" t="s">
        <v>580</v>
      </c>
      <c r="BL125" t="s">
        <v>581</v>
      </c>
      <c r="DB125" t="s">
        <v>582</v>
      </c>
      <c r="DC125" s="9">
        <v>44580</v>
      </c>
      <c r="DD125">
        <v>0.130840544597912</v>
      </c>
      <c r="DE125">
        <v>0.51072071181509604</v>
      </c>
      <c r="DF125">
        <v>7.5475646879756404</v>
      </c>
      <c r="DG125">
        <v>15.3500552717685</v>
      </c>
      <c r="DH125" t="s">
        <v>353</v>
      </c>
    </row>
    <row r="126" spans="63:112" x14ac:dyDescent="0.3">
      <c r="BK126" t="s">
        <v>583</v>
      </c>
      <c r="BL126" t="s">
        <v>584</v>
      </c>
      <c r="DB126" t="s">
        <v>585</v>
      </c>
      <c r="DC126" s="9">
        <v>44580</v>
      </c>
      <c r="DD126">
        <v>0.130840544597912</v>
      </c>
      <c r="DE126">
        <v>0.51072071181509604</v>
      </c>
      <c r="DF126">
        <v>7.5475646879756404</v>
      </c>
      <c r="DG126">
        <v>15.3500552717685</v>
      </c>
      <c r="DH126" t="s">
        <v>394</v>
      </c>
    </row>
    <row r="127" spans="63:112" x14ac:dyDescent="0.3">
      <c r="BK127" t="s">
        <v>256</v>
      </c>
      <c r="BL127" t="s">
        <v>257</v>
      </c>
      <c r="DB127" t="s">
        <v>586</v>
      </c>
      <c r="DC127" s="9">
        <v>44580</v>
      </c>
      <c r="DD127">
        <v>0.130840544597912</v>
      </c>
      <c r="DE127">
        <v>0.51072071181509604</v>
      </c>
      <c r="DF127">
        <v>7.5475646879756404</v>
      </c>
      <c r="DG127">
        <v>15.3500552717685</v>
      </c>
      <c r="DH127" t="s">
        <v>357</v>
      </c>
    </row>
    <row r="128" spans="63:112" x14ac:dyDescent="0.3">
      <c r="BK128" t="s">
        <v>587</v>
      </c>
      <c r="BL128" t="s">
        <v>588</v>
      </c>
      <c r="DB128" t="s">
        <v>589</v>
      </c>
      <c r="DC128" s="9">
        <v>44580</v>
      </c>
      <c r="DD128">
        <v>0.130840544597912</v>
      </c>
      <c r="DE128">
        <v>0.51072071181509604</v>
      </c>
      <c r="DF128">
        <v>7.5475646879756404</v>
      </c>
      <c r="DG128">
        <v>15.3500552717685</v>
      </c>
      <c r="DH128" t="s">
        <v>400</v>
      </c>
    </row>
    <row r="129" spans="63:112" x14ac:dyDescent="0.3">
      <c r="BK129" t="s">
        <v>590</v>
      </c>
      <c r="BL129" t="s">
        <v>591</v>
      </c>
      <c r="DB129" t="s">
        <v>592</v>
      </c>
      <c r="DC129" s="9">
        <v>44580</v>
      </c>
      <c r="DD129">
        <v>0.130840544597912</v>
      </c>
      <c r="DE129">
        <v>0.51072071181509604</v>
      </c>
      <c r="DF129">
        <v>7.5475646879756404</v>
      </c>
      <c r="DG129">
        <v>15.3500552717685</v>
      </c>
      <c r="DH129" t="s">
        <v>18</v>
      </c>
    </row>
    <row r="130" spans="63:112" x14ac:dyDescent="0.3">
      <c r="BK130" t="s">
        <v>593</v>
      </c>
      <c r="BL130" t="s">
        <v>594</v>
      </c>
      <c r="DB130" t="s">
        <v>595</v>
      </c>
      <c r="DC130" s="9">
        <v>44580</v>
      </c>
      <c r="DD130">
        <v>0.130840544597912</v>
      </c>
      <c r="DE130">
        <v>0.51072071181509604</v>
      </c>
      <c r="DF130">
        <v>7.5475646879756404</v>
      </c>
      <c r="DG130">
        <v>15.3500552717685</v>
      </c>
      <c r="DH130" t="s">
        <v>587</v>
      </c>
    </row>
    <row r="131" spans="63:112" x14ac:dyDescent="0.3">
      <c r="BK131" t="s">
        <v>596</v>
      </c>
      <c r="BL131" t="s">
        <v>597</v>
      </c>
      <c r="DB131" t="s">
        <v>598</v>
      </c>
      <c r="DC131" s="10">
        <v>31809</v>
      </c>
      <c r="DD131">
        <v>0.134330621198546</v>
      </c>
      <c r="DE131">
        <v>0.51072071181509604</v>
      </c>
      <c r="DF131">
        <v>3.20778904665314</v>
      </c>
      <c r="DG131">
        <v>6.4394799566039804</v>
      </c>
      <c r="DH131" t="s">
        <v>507</v>
      </c>
    </row>
    <row r="132" spans="63:112" x14ac:dyDescent="0.3">
      <c r="BK132" t="s">
        <v>599</v>
      </c>
      <c r="BL132" t="s">
        <v>600</v>
      </c>
      <c r="DB132" t="s">
        <v>601</v>
      </c>
      <c r="DC132" s="9">
        <v>44581</v>
      </c>
      <c r="DD132">
        <v>0.13723493157350999</v>
      </c>
      <c r="DE132">
        <v>0.51072071181509604</v>
      </c>
      <c r="DF132">
        <v>7.1499639509733202</v>
      </c>
      <c r="DG132">
        <v>14.2002645028885</v>
      </c>
      <c r="DH132" t="s">
        <v>543</v>
      </c>
    </row>
    <row r="133" spans="63:112" x14ac:dyDescent="0.3">
      <c r="BK133" t="s">
        <v>602</v>
      </c>
      <c r="BL133" t="s">
        <v>603</v>
      </c>
      <c r="DB133" t="s">
        <v>604</v>
      </c>
      <c r="DC133" s="9">
        <v>44581</v>
      </c>
      <c r="DD133">
        <v>0.13723493157350999</v>
      </c>
      <c r="DE133">
        <v>0.51072071181509604</v>
      </c>
      <c r="DF133">
        <v>7.1499639509733202</v>
      </c>
      <c r="DG133">
        <v>14.2002645028885</v>
      </c>
      <c r="DH133" t="s">
        <v>294</v>
      </c>
    </row>
    <row r="134" spans="63:112" x14ac:dyDescent="0.3">
      <c r="BK134" t="s">
        <v>558</v>
      </c>
      <c r="BL134" t="s">
        <v>605</v>
      </c>
      <c r="DB134" t="s">
        <v>606</v>
      </c>
      <c r="DC134" s="9">
        <v>44581</v>
      </c>
      <c r="DD134">
        <v>0.13723493157350999</v>
      </c>
      <c r="DE134">
        <v>0.51072071181509604</v>
      </c>
      <c r="DF134">
        <v>7.1499639509733202</v>
      </c>
      <c r="DG134">
        <v>14.2002645028885</v>
      </c>
      <c r="DH134" t="s">
        <v>442</v>
      </c>
    </row>
    <row r="135" spans="63:112" x14ac:dyDescent="0.3">
      <c r="BK135" t="s">
        <v>262</v>
      </c>
      <c r="BL135" t="s">
        <v>607</v>
      </c>
      <c r="DB135" t="s">
        <v>608</v>
      </c>
      <c r="DC135" s="9">
        <v>44581</v>
      </c>
      <c r="DD135">
        <v>0.13723493157350999</v>
      </c>
      <c r="DE135">
        <v>0.51072071181509604</v>
      </c>
      <c r="DF135">
        <v>7.1499639509733202</v>
      </c>
      <c r="DG135">
        <v>14.2002645028885</v>
      </c>
      <c r="DH135" t="s">
        <v>43</v>
      </c>
    </row>
    <row r="136" spans="63:112" x14ac:dyDescent="0.3">
      <c r="BK136" t="s">
        <v>609</v>
      </c>
      <c r="BL136" t="s">
        <v>610</v>
      </c>
      <c r="DB136" t="s">
        <v>611</v>
      </c>
      <c r="DC136" t="s">
        <v>612</v>
      </c>
      <c r="DD136">
        <v>0.13840020235449399</v>
      </c>
      <c r="DE136">
        <v>0.51072071181509604</v>
      </c>
      <c r="DF136">
        <v>2.3838420542635599</v>
      </c>
      <c r="DG136">
        <v>4.7142998101021396</v>
      </c>
      <c r="DH136" t="s">
        <v>613</v>
      </c>
    </row>
    <row r="137" spans="63:112" x14ac:dyDescent="0.3">
      <c r="BK137" t="s">
        <v>614</v>
      </c>
      <c r="BL137" t="s">
        <v>615</v>
      </c>
      <c r="DB137" t="s">
        <v>616</v>
      </c>
      <c r="DC137" s="10">
        <v>32540</v>
      </c>
      <c r="DD137">
        <v>0.13932749453118101</v>
      </c>
      <c r="DE137">
        <v>0.51072071181509604</v>
      </c>
      <c r="DF137">
        <v>3.1337296868806899</v>
      </c>
      <c r="DG137">
        <v>6.1763557136714704</v>
      </c>
      <c r="DH137" t="s">
        <v>207</v>
      </c>
    </row>
    <row r="138" spans="63:112" x14ac:dyDescent="0.3">
      <c r="BK138" t="s">
        <v>271</v>
      </c>
      <c r="BL138" t="s">
        <v>617</v>
      </c>
      <c r="DB138" t="s">
        <v>618</v>
      </c>
      <c r="DC138" s="9">
        <v>44582</v>
      </c>
      <c r="DD138">
        <v>0.14358259297152401</v>
      </c>
      <c r="DE138">
        <v>0.51072071181509604</v>
      </c>
      <c r="DF138">
        <v>6.7921232876712301</v>
      </c>
      <c r="DG138">
        <v>13.182457493775599</v>
      </c>
      <c r="DH138" t="s">
        <v>474</v>
      </c>
    </row>
    <row r="139" spans="63:112" x14ac:dyDescent="0.3">
      <c r="BK139" t="s">
        <v>619</v>
      </c>
      <c r="BL139" t="s">
        <v>620</v>
      </c>
      <c r="DB139" t="s">
        <v>621</v>
      </c>
      <c r="DC139" s="9">
        <v>44582</v>
      </c>
      <c r="DD139">
        <v>0.14358259297152401</v>
      </c>
      <c r="DE139">
        <v>0.51072071181509604</v>
      </c>
      <c r="DF139">
        <v>6.7921232876712301</v>
      </c>
      <c r="DG139">
        <v>13.182457493775599</v>
      </c>
      <c r="DH139" t="s">
        <v>107</v>
      </c>
    </row>
    <row r="140" spans="63:112" x14ac:dyDescent="0.3">
      <c r="BK140" t="s">
        <v>139</v>
      </c>
      <c r="BL140" t="s">
        <v>140</v>
      </c>
      <c r="DB140" t="s">
        <v>622</v>
      </c>
      <c r="DC140" s="9">
        <v>44582</v>
      </c>
      <c r="DD140">
        <v>0.14358259297152401</v>
      </c>
      <c r="DE140">
        <v>0.51072071181509604</v>
      </c>
      <c r="DF140">
        <v>6.7921232876712301</v>
      </c>
      <c r="DG140">
        <v>13.182457493775599</v>
      </c>
      <c r="DH140" t="s">
        <v>394</v>
      </c>
    </row>
    <row r="141" spans="63:112" x14ac:dyDescent="0.3">
      <c r="BK141" t="s">
        <v>474</v>
      </c>
      <c r="BL141" t="s">
        <v>623</v>
      </c>
      <c r="DB141" t="s">
        <v>624</v>
      </c>
      <c r="DC141" s="9">
        <v>44582</v>
      </c>
      <c r="DD141">
        <v>0.14358259297152401</v>
      </c>
      <c r="DE141">
        <v>0.51072071181509604</v>
      </c>
      <c r="DF141">
        <v>6.7921232876712301</v>
      </c>
      <c r="DG141">
        <v>13.182457493775599</v>
      </c>
      <c r="DH141" t="s">
        <v>394</v>
      </c>
    </row>
    <row r="142" spans="63:112" x14ac:dyDescent="0.3">
      <c r="BK142" t="s">
        <v>625</v>
      </c>
      <c r="BL142" t="s">
        <v>626</v>
      </c>
      <c r="DB142" t="s">
        <v>627</v>
      </c>
      <c r="DC142" s="9">
        <v>44582</v>
      </c>
      <c r="DD142">
        <v>0.14358259297152401</v>
      </c>
      <c r="DE142">
        <v>0.51072071181509604</v>
      </c>
      <c r="DF142">
        <v>6.7921232876712301</v>
      </c>
      <c r="DG142">
        <v>13.182457493775599</v>
      </c>
      <c r="DH142" t="s">
        <v>180</v>
      </c>
    </row>
    <row r="143" spans="63:112" x14ac:dyDescent="0.3">
      <c r="BK143" t="s">
        <v>150</v>
      </c>
      <c r="BL143" t="s">
        <v>628</v>
      </c>
      <c r="DB143" t="s">
        <v>629</v>
      </c>
      <c r="DC143" s="9">
        <v>44582</v>
      </c>
      <c r="DD143">
        <v>0.14358259297152401</v>
      </c>
      <c r="DE143">
        <v>0.51072071181509604</v>
      </c>
      <c r="DF143">
        <v>6.7921232876712301</v>
      </c>
      <c r="DG143">
        <v>13.182457493775599</v>
      </c>
      <c r="DH143" t="s">
        <v>316</v>
      </c>
    </row>
    <row r="144" spans="63:112" x14ac:dyDescent="0.3">
      <c r="BK144" t="s">
        <v>630</v>
      </c>
      <c r="BL144" t="s">
        <v>631</v>
      </c>
      <c r="DB144" t="s">
        <v>632</v>
      </c>
      <c r="DC144" s="9">
        <v>44582</v>
      </c>
      <c r="DD144">
        <v>0.14358259297152401</v>
      </c>
      <c r="DE144">
        <v>0.51072071181509604</v>
      </c>
      <c r="DF144">
        <v>6.7921232876712301</v>
      </c>
      <c r="DG144">
        <v>13.182457493775599</v>
      </c>
      <c r="DH144" t="s">
        <v>394</v>
      </c>
    </row>
    <row r="145" spans="63:112" x14ac:dyDescent="0.3">
      <c r="BK145" t="s">
        <v>633</v>
      </c>
      <c r="BL145" t="s">
        <v>634</v>
      </c>
      <c r="DB145" t="s">
        <v>635</v>
      </c>
      <c r="DC145" t="s">
        <v>636</v>
      </c>
      <c r="DD145">
        <v>0.145191436389108</v>
      </c>
      <c r="DE145">
        <v>0.51072071181509604</v>
      </c>
      <c r="DF145">
        <v>2.3291903409090899</v>
      </c>
      <c r="DG145">
        <v>4.4946436234418199</v>
      </c>
      <c r="DH145" t="s">
        <v>637</v>
      </c>
    </row>
    <row r="146" spans="63:112" x14ac:dyDescent="0.3">
      <c r="BK146" t="s">
        <v>286</v>
      </c>
      <c r="BL146" t="s">
        <v>287</v>
      </c>
      <c r="DB146" t="s">
        <v>638</v>
      </c>
      <c r="DC146" t="s">
        <v>639</v>
      </c>
      <c r="DD146">
        <v>0.146127913129804</v>
      </c>
      <c r="DE146">
        <v>0.51072071181509604</v>
      </c>
      <c r="DF146">
        <v>1.5888706901913601</v>
      </c>
      <c r="DG146">
        <v>3.0558319774086802</v>
      </c>
      <c r="DH146" t="s">
        <v>640</v>
      </c>
    </row>
    <row r="147" spans="63:112" x14ac:dyDescent="0.3">
      <c r="BK147" t="s">
        <v>641</v>
      </c>
      <c r="BL147" t="s">
        <v>642</v>
      </c>
      <c r="DB147" t="s">
        <v>643</v>
      </c>
      <c r="DC147" t="s">
        <v>644</v>
      </c>
      <c r="DD147">
        <v>0.15035603637326</v>
      </c>
      <c r="DE147">
        <v>0.51072071181509604</v>
      </c>
      <c r="DF147">
        <v>2.28980446927374</v>
      </c>
      <c r="DG147">
        <v>4.3386052356482603</v>
      </c>
      <c r="DH147" t="s">
        <v>169</v>
      </c>
    </row>
    <row r="148" spans="63:112" x14ac:dyDescent="0.3">
      <c r="BK148" t="s">
        <v>292</v>
      </c>
      <c r="BL148" t="s">
        <v>293</v>
      </c>
      <c r="DB148" t="s">
        <v>645</v>
      </c>
      <c r="DC148" t="s">
        <v>646</v>
      </c>
      <c r="DD148">
        <v>0.15433842554777799</v>
      </c>
      <c r="DE148">
        <v>0.51072071181509604</v>
      </c>
      <c r="DF148">
        <v>1.96961312069225</v>
      </c>
      <c r="DG148">
        <v>3.68043388723722</v>
      </c>
      <c r="DH148" t="s">
        <v>325</v>
      </c>
    </row>
    <row r="149" spans="63:112" x14ac:dyDescent="0.3">
      <c r="DB149" t="s">
        <v>647</v>
      </c>
      <c r="DC149" s="10">
        <v>34731</v>
      </c>
      <c r="DD149">
        <v>0.15454955667196199</v>
      </c>
      <c r="DE149">
        <v>0.51072071181509604</v>
      </c>
      <c r="DF149">
        <v>2.9306637004078602</v>
      </c>
      <c r="DG149">
        <v>5.4722538914940602</v>
      </c>
      <c r="DH149" t="s">
        <v>445</v>
      </c>
    </row>
    <row r="150" spans="63:112" x14ac:dyDescent="0.3">
      <c r="DB150" t="s">
        <v>648</v>
      </c>
      <c r="DC150" s="9">
        <v>44584</v>
      </c>
      <c r="DD150">
        <v>0.15613909305251999</v>
      </c>
      <c r="DE150">
        <v>0.51072071181509604</v>
      </c>
      <c r="DF150">
        <v>6.17403486924034</v>
      </c>
      <c r="DG150">
        <v>11.465232433773201</v>
      </c>
      <c r="DH150" t="s">
        <v>400</v>
      </c>
    </row>
    <row r="151" spans="63:112" x14ac:dyDescent="0.3">
      <c r="DB151" t="s">
        <v>649</v>
      </c>
      <c r="DC151" s="9">
        <v>44584</v>
      </c>
      <c r="DD151">
        <v>0.15613909305251999</v>
      </c>
      <c r="DE151">
        <v>0.51072071181509604</v>
      </c>
      <c r="DF151">
        <v>6.17403486924034</v>
      </c>
      <c r="DG151">
        <v>11.465232433773201</v>
      </c>
      <c r="DH151" t="s">
        <v>271</v>
      </c>
    </row>
    <row r="152" spans="63:112" x14ac:dyDescent="0.3">
      <c r="DB152" t="s">
        <v>650</v>
      </c>
      <c r="DC152" s="9">
        <v>44584</v>
      </c>
      <c r="DD152">
        <v>0.15613909305251999</v>
      </c>
      <c r="DE152">
        <v>0.51072071181509604</v>
      </c>
      <c r="DF152">
        <v>6.17403486924034</v>
      </c>
      <c r="DG152">
        <v>11.465232433773201</v>
      </c>
      <c r="DH152" t="s">
        <v>569</v>
      </c>
    </row>
    <row r="153" spans="63:112" x14ac:dyDescent="0.3">
      <c r="DB153" t="s">
        <v>651</v>
      </c>
      <c r="DC153" s="9">
        <v>44584</v>
      </c>
      <c r="DD153">
        <v>0.15613909305251999</v>
      </c>
      <c r="DE153">
        <v>0.51072071181509604</v>
      </c>
      <c r="DF153">
        <v>6.17403486924034</v>
      </c>
      <c r="DG153">
        <v>11.465232433773201</v>
      </c>
      <c r="DH153" t="s">
        <v>543</v>
      </c>
    </row>
    <row r="154" spans="63:112" x14ac:dyDescent="0.3">
      <c r="DB154" t="s">
        <v>652</v>
      </c>
      <c r="DC154" s="9">
        <v>44584</v>
      </c>
      <c r="DD154">
        <v>0.15613909305251999</v>
      </c>
      <c r="DE154">
        <v>0.51072071181509604</v>
      </c>
      <c r="DF154">
        <v>6.17403486924034</v>
      </c>
      <c r="DG154">
        <v>11.465232433773201</v>
      </c>
      <c r="DH154" t="s">
        <v>394</v>
      </c>
    </row>
    <row r="155" spans="63:112" x14ac:dyDescent="0.3">
      <c r="DB155" t="s">
        <v>653</v>
      </c>
      <c r="DC155" s="10">
        <v>35827</v>
      </c>
      <c r="DD155">
        <v>0.16227740956630399</v>
      </c>
      <c r="DE155">
        <v>0.51072071181509604</v>
      </c>
      <c r="DF155">
        <v>2.83864942528735</v>
      </c>
      <c r="DG155">
        <v>5.16193638008661</v>
      </c>
      <c r="DH155" t="s">
        <v>654</v>
      </c>
    </row>
    <row r="156" spans="63:112" x14ac:dyDescent="0.3">
      <c r="DB156" t="s">
        <v>655</v>
      </c>
      <c r="DC156" s="9">
        <v>44585</v>
      </c>
      <c r="DD156">
        <v>0.16234860258963299</v>
      </c>
      <c r="DE156">
        <v>0.51072071181509604</v>
      </c>
      <c r="DF156">
        <v>5.9053007742703896</v>
      </c>
      <c r="DG156">
        <v>10.7358922457842</v>
      </c>
      <c r="DH156" t="s">
        <v>474</v>
      </c>
    </row>
    <row r="157" spans="63:112" x14ac:dyDescent="0.3">
      <c r="DB157" t="s">
        <v>656</v>
      </c>
      <c r="DC157" s="9">
        <v>44585</v>
      </c>
      <c r="DD157">
        <v>0.16234860258963299</v>
      </c>
      <c r="DE157">
        <v>0.51072071181509604</v>
      </c>
      <c r="DF157">
        <v>5.9053007742703896</v>
      </c>
      <c r="DG157">
        <v>10.7358922457842</v>
      </c>
      <c r="DH157" t="s">
        <v>403</v>
      </c>
    </row>
    <row r="158" spans="63:112" x14ac:dyDescent="0.3">
      <c r="DB158" t="s">
        <v>657</v>
      </c>
      <c r="DC158" s="9">
        <v>44585</v>
      </c>
      <c r="DD158">
        <v>0.16234860258963299</v>
      </c>
      <c r="DE158">
        <v>0.51072071181509604</v>
      </c>
      <c r="DF158">
        <v>5.9053007742703896</v>
      </c>
      <c r="DG158">
        <v>10.7358922457842</v>
      </c>
      <c r="DH158" t="s">
        <v>65</v>
      </c>
    </row>
    <row r="159" spans="63:112" x14ac:dyDescent="0.3">
      <c r="DB159" t="s">
        <v>658</v>
      </c>
      <c r="DC159" s="9">
        <v>44585</v>
      </c>
      <c r="DD159">
        <v>0.16234860258963299</v>
      </c>
      <c r="DE159">
        <v>0.51072071181509604</v>
      </c>
      <c r="DF159">
        <v>5.9053007742703896</v>
      </c>
      <c r="DG159">
        <v>10.7358922457842</v>
      </c>
      <c r="DH159" t="s">
        <v>159</v>
      </c>
    </row>
    <row r="160" spans="63:112" x14ac:dyDescent="0.3">
      <c r="DB160" t="s">
        <v>659</v>
      </c>
      <c r="DC160" t="s">
        <v>660</v>
      </c>
      <c r="DD160">
        <v>0.16263063754041701</v>
      </c>
      <c r="DE160">
        <v>0.51072071181509604</v>
      </c>
      <c r="DF160">
        <v>2.20284498207885</v>
      </c>
      <c r="DG160">
        <v>4.0009693551528898</v>
      </c>
      <c r="DH160" t="s">
        <v>637</v>
      </c>
    </row>
    <row r="161" spans="106:112" x14ac:dyDescent="0.3">
      <c r="DB161" t="s">
        <v>661</v>
      </c>
      <c r="DC161" t="s">
        <v>662</v>
      </c>
      <c r="DD161">
        <v>0.16289061900934701</v>
      </c>
      <c r="DE161">
        <v>0.51072071181509604</v>
      </c>
      <c r="DF161">
        <v>1.5427523527396501</v>
      </c>
      <c r="DG161">
        <v>2.7995962122062701</v>
      </c>
      <c r="DH161" t="s">
        <v>663</v>
      </c>
    </row>
    <row r="162" spans="106:112" x14ac:dyDescent="0.3">
      <c r="DB162" t="s">
        <v>664</v>
      </c>
      <c r="DC162" s="10">
        <v>36192</v>
      </c>
      <c r="DD162">
        <v>0.164868935305128</v>
      </c>
      <c r="DE162">
        <v>0.51072071181509604</v>
      </c>
      <c r="DF162">
        <v>2.8092428012797699</v>
      </c>
      <c r="DG162">
        <v>5.0639535809371701</v>
      </c>
      <c r="DH162" t="s">
        <v>665</v>
      </c>
    </row>
    <row r="163" spans="106:112" x14ac:dyDescent="0.3">
      <c r="DB163" t="s">
        <v>666</v>
      </c>
      <c r="DC163" t="s">
        <v>667</v>
      </c>
      <c r="DD163">
        <v>0.16746783051366801</v>
      </c>
      <c r="DE163">
        <v>0.51072071181509604</v>
      </c>
      <c r="DF163">
        <v>2.7804363124560099</v>
      </c>
      <c r="DG163">
        <v>4.9685396024287201</v>
      </c>
      <c r="DH163" t="s">
        <v>668</v>
      </c>
    </row>
    <row r="164" spans="106:112" x14ac:dyDescent="0.3">
      <c r="DB164" t="s">
        <v>669</v>
      </c>
      <c r="DC164" s="9">
        <v>44586</v>
      </c>
      <c r="DD164">
        <v>0.168512728350766</v>
      </c>
      <c r="DE164">
        <v>0.51072071181509604</v>
      </c>
      <c r="DF164">
        <v>5.6589611872146097</v>
      </c>
      <c r="DG164">
        <v>10.077161140011</v>
      </c>
      <c r="DH164" t="s">
        <v>180</v>
      </c>
    </row>
    <row r="165" spans="106:112" x14ac:dyDescent="0.3">
      <c r="DB165" t="s">
        <v>670</v>
      </c>
      <c r="DC165" s="9">
        <v>44586</v>
      </c>
      <c r="DD165">
        <v>0.168512728350766</v>
      </c>
      <c r="DE165">
        <v>0.51072071181509604</v>
      </c>
      <c r="DF165">
        <v>5.6589611872146097</v>
      </c>
      <c r="DG165">
        <v>10.077161140011</v>
      </c>
      <c r="DH165" t="s">
        <v>65</v>
      </c>
    </row>
    <row r="166" spans="106:112" x14ac:dyDescent="0.3">
      <c r="DB166" t="s">
        <v>671</v>
      </c>
      <c r="DC166" s="9">
        <v>44586</v>
      </c>
      <c r="DD166">
        <v>0.168512728350766</v>
      </c>
      <c r="DE166">
        <v>0.51072071181509604</v>
      </c>
      <c r="DF166">
        <v>5.6589611872146097</v>
      </c>
      <c r="DG166">
        <v>10.077161140011</v>
      </c>
      <c r="DH166" t="s">
        <v>614</v>
      </c>
    </row>
    <row r="167" spans="106:112" x14ac:dyDescent="0.3">
      <c r="DB167" t="s">
        <v>672</v>
      </c>
      <c r="DC167" t="s">
        <v>673</v>
      </c>
      <c r="DD167">
        <v>0.172686748842207</v>
      </c>
      <c r="DE167">
        <v>0.51072071181509604</v>
      </c>
      <c r="DF167">
        <v>2.72455172413793</v>
      </c>
      <c r="DG167">
        <v>4.7850648750214599</v>
      </c>
      <c r="DH167" t="s">
        <v>674</v>
      </c>
    </row>
    <row r="168" spans="106:112" x14ac:dyDescent="0.3">
      <c r="DB168" t="s">
        <v>675</v>
      </c>
      <c r="DC168" s="9">
        <v>44587</v>
      </c>
      <c r="DD168">
        <v>0.17463179980363</v>
      </c>
      <c r="DE168">
        <v>0.51072071181509604</v>
      </c>
      <c r="DF168">
        <v>5.4323287671232796</v>
      </c>
      <c r="DG168">
        <v>9.4798239627696095</v>
      </c>
      <c r="DH168" t="s">
        <v>43</v>
      </c>
    </row>
    <row r="169" spans="106:112" x14ac:dyDescent="0.3">
      <c r="DB169" t="s">
        <v>676</v>
      </c>
      <c r="DC169" s="9">
        <v>44587</v>
      </c>
      <c r="DD169">
        <v>0.17463179980363</v>
      </c>
      <c r="DE169">
        <v>0.51072071181509604</v>
      </c>
      <c r="DF169">
        <v>5.4323287671232796</v>
      </c>
      <c r="DG169">
        <v>9.4798239627696095</v>
      </c>
      <c r="DH169" t="s">
        <v>522</v>
      </c>
    </row>
    <row r="170" spans="106:112" x14ac:dyDescent="0.3">
      <c r="DB170" t="s">
        <v>677</v>
      </c>
      <c r="DC170" s="9">
        <v>44587</v>
      </c>
      <c r="DD170">
        <v>0.17463179980363</v>
      </c>
      <c r="DE170">
        <v>0.51072071181509604</v>
      </c>
      <c r="DF170">
        <v>5.4323287671232796</v>
      </c>
      <c r="DG170">
        <v>9.4798239627696095</v>
      </c>
      <c r="DH170" t="s">
        <v>400</v>
      </c>
    </row>
    <row r="171" spans="106:112" x14ac:dyDescent="0.3">
      <c r="DB171" t="s">
        <v>678</v>
      </c>
      <c r="DC171" s="9">
        <v>44587</v>
      </c>
      <c r="DD171">
        <v>0.17463179980363</v>
      </c>
      <c r="DE171">
        <v>0.51072071181509604</v>
      </c>
      <c r="DF171">
        <v>5.4323287671232796</v>
      </c>
      <c r="DG171">
        <v>9.4798239627696095</v>
      </c>
      <c r="DH171" t="s">
        <v>271</v>
      </c>
    </row>
    <row r="172" spans="106:112" x14ac:dyDescent="0.3">
      <c r="DB172" t="s">
        <v>679</v>
      </c>
      <c r="DC172" s="9">
        <v>44587</v>
      </c>
      <c r="DD172">
        <v>0.17463179980363</v>
      </c>
      <c r="DE172">
        <v>0.51072071181509604</v>
      </c>
      <c r="DF172">
        <v>5.4323287671232796</v>
      </c>
      <c r="DG172">
        <v>9.4798239627696095</v>
      </c>
      <c r="DH172" t="s">
        <v>79</v>
      </c>
    </row>
    <row r="173" spans="106:112" x14ac:dyDescent="0.3">
      <c r="DB173" t="s">
        <v>680</v>
      </c>
      <c r="DC173" t="s">
        <v>681</v>
      </c>
      <c r="DD173">
        <v>0.17514040305120401</v>
      </c>
      <c r="DE173">
        <v>0.51072071181509604</v>
      </c>
      <c r="DF173">
        <v>1.5119772314016899</v>
      </c>
      <c r="DG173">
        <v>2.63411732654802</v>
      </c>
      <c r="DH173" t="s">
        <v>663</v>
      </c>
    </row>
    <row r="174" spans="106:112" x14ac:dyDescent="0.3">
      <c r="DB174" t="s">
        <v>682</v>
      </c>
      <c r="DC174" t="s">
        <v>683</v>
      </c>
      <c r="DD174">
        <v>0.18066332899252399</v>
      </c>
      <c r="DE174">
        <v>0.51072071181509604</v>
      </c>
      <c r="DF174">
        <v>2.0893920068027199</v>
      </c>
      <c r="DG174">
        <v>3.5752005354936398</v>
      </c>
      <c r="DH174" t="s">
        <v>637</v>
      </c>
    </row>
    <row r="175" spans="106:112" x14ac:dyDescent="0.3">
      <c r="DB175" t="s">
        <v>684</v>
      </c>
      <c r="DC175" s="9">
        <v>44588</v>
      </c>
      <c r="DD175">
        <v>0.18070614398724899</v>
      </c>
      <c r="DE175">
        <v>0.51072071181509604</v>
      </c>
      <c r="DF175">
        <v>5.2231296101159099</v>
      </c>
      <c r="DG175">
        <v>8.9361640794295294</v>
      </c>
      <c r="DH175" t="s">
        <v>432</v>
      </c>
    </row>
    <row r="176" spans="106:112" x14ac:dyDescent="0.3">
      <c r="DB176" t="s">
        <v>685</v>
      </c>
      <c r="DC176" s="9">
        <v>44588</v>
      </c>
      <c r="DD176">
        <v>0.18070614398724899</v>
      </c>
      <c r="DE176">
        <v>0.51072071181509604</v>
      </c>
      <c r="DF176">
        <v>5.2231296101159099</v>
      </c>
      <c r="DG176">
        <v>8.9361640794295294</v>
      </c>
      <c r="DH176" t="s">
        <v>435</v>
      </c>
    </row>
    <row r="177" spans="106:112" x14ac:dyDescent="0.3">
      <c r="DB177" t="s">
        <v>686</v>
      </c>
      <c r="DC177" s="9">
        <v>44588</v>
      </c>
      <c r="DD177">
        <v>0.18070614398724899</v>
      </c>
      <c r="DE177">
        <v>0.51072071181509604</v>
      </c>
      <c r="DF177">
        <v>5.2231296101159099</v>
      </c>
      <c r="DG177">
        <v>8.9361640794295294</v>
      </c>
      <c r="DH177" t="s">
        <v>492</v>
      </c>
    </row>
    <row r="178" spans="106:112" x14ac:dyDescent="0.3">
      <c r="DB178" t="s">
        <v>687</v>
      </c>
      <c r="DC178" s="9">
        <v>44588</v>
      </c>
      <c r="DD178">
        <v>0.18070614398724899</v>
      </c>
      <c r="DE178">
        <v>0.51072071181509604</v>
      </c>
      <c r="DF178">
        <v>5.2231296101159099</v>
      </c>
      <c r="DG178">
        <v>8.9361640794295294</v>
      </c>
      <c r="DH178" t="s">
        <v>394</v>
      </c>
    </row>
    <row r="179" spans="106:112" x14ac:dyDescent="0.3">
      <c r="DB179" t="s">
        <v>688</v>
      </c>
      <c r="DC179" s="9">
        <v>44588</v>
      </c>
      <c r="DD179">
        <v>0.18070614398724899</v>
      </c>
      <c r="DE179">
        <v>0.51072071181509604</v>
      </c>
      <c r="DF179">
        <v>5.2231296101159099</v>
      </c>
      <c r="DG179">
        <v>8.9361640794295294</v>
      </c>
      <c r="DH179" t="s">
        <v>400</v>
      </c>
    </row>
    <row r="180" spans="106:112" x14ac:dyDescent="0.3">
      <c r="DB180" t="s">
        <v>689</v>
      </c>
      <c r="DC180" s="9">
        <v>44588</v>
      </c>
      <c r="DD180">
        <v>0.18070614398724899</v>
      </c>
      <c r="DE180">
        <v>0.51072071181509604</v>
      </c>
      <c r="DF180">
        <v>5.2231296101159099</v>
      </c>
      <c r="DG180">
        <v>8.9361640794295294</v>
      </c>
      <c r="DH180" t="s">
        <v>65</v>
      </c>
    </row>
    <row r="181" spans="106:112" x14ac:dyDescent="0.3">
      <c r="DB181" t="s">
        <v>690</v>
      </c>
      <c r="DC181" s="9">
        <v>44588</v>
      </c>
      <c r="DD181">
        <v>0.18070614398724899</v>
      </c>
      <c r="DE181">
        <v>0.51072071181509604</v>
      </c>
      <c r="DF181">
        <v>5.2231296101159099</v>
      </c>
      <c r="DG181">
        <v>8.9361640794295294</v>
      </c>
      <c r="DH181" t="s">
        <v>456</v>
      </c>
    </row>
    <row r="182" spans="106:112" x14ac:dyDescent="0.3">
      <c r="DB182" t="s">
        <v>691</v>
      </c>
      <c r="DC182" s="9">
        <v>44588</v>
      </c>
      <c r="DD182">
        <v>0.18070614398724899</v>
      </c>
      <c r="DE182">
        <v>0.51072071181509604</v>
      </c>
      <c r="DF182">
        <v>5.2231296101159099</v>
      </c>
      <c r="DG182">
        <v>8.9361640794295294</v>
      </c>
      <c r="DH182" t="s">
        <v>474</v>
      </c>
    </row>
    <row r="183" spans="106:112" x14ac:dyDescent="0.3">
      <c r="DB183" t="s">
        <v>692</v>
      </c>
      <c r="DC183" t="s">
        <v>693</v>
      </c>
      <c r="DD183">
        <v>0.18360973315797099</v>
      </c>
      <c r="DE183">
        <v>0.51072071181509604</v>
      </c>
      <c r="DF183">
        <v>1.6042470241798299</v>
      </c>
      <c r="DG183">
        <v>2.7191069259824698</v>
      </c>
      <c r="DH183" t="s">
        <v>694</v>
      </c>
    </row>
    <row r="184" spans="106:112" x14ac:dyDescent="0.3">
      <c r="DB184" t="s">
        <v>695</v>
      </c>
      <c r="DC184" s="9">
        <v>44589</v>
      </c>
      <c r="DD184">
        <v>0.186736085558594</v>
      </c>
      <c r="DE184">
        <v>0.51072071181509604</v>
      </c>
      <c r="DF184">
        <v>5.0294266869609299</v>
      </c>
      <c r="DG184">
        <v>8.4396745465624399</v>
      </c>
      <c r="DH184" t="s">
        <v>271</v>
      </c>
    </row>
    <row r="185" spans="106:112" x14ac:dyDescent="0.3">
      <c r="DB185" t="s">
        <v>696</v>
      </c>
      <c r="DC185" s="9">
        <v>44589</v>
      </c>
      <c r="DD185">
        <v>0.186736085558594</v>
      </c>
      <c r="DE185">
        <v>0.51072071181509604</v>
      </c>
      <c r="DF185">
        <v>5.0294266869609299</v>
      </c>
      <c r="DG185">
        <v>8.4396745465624399</v>
      </c>
      <c r="DH185" t="s">
        <v>90</v>
      </c>
    </row>
    <row r="186" spans="106:112" x14ac:dyDescent="0.3">
      <c r="DB186" t="s">
        <v>697</v>
      </c>
      <c r="DC186" s="9">
        <v>44590</v>
      </c>
      <c r="DD186">
        <v>0.192721946955389</v>
      </c>
      <c r="DE186">
        <v>0.51072071181509604</v>
      </c>
      <c r="DF186">
        <v>4.8495596868884503</v>
      </c>
      <c r="DG186">
        <v>7.9848330898184496</v>
      </c>
      <c r="DH186" t="s">
        <v>435</v>
      </c>
    </row>
    <row r="187" spans="106:112" x14ac:dyDescent="0.3">
      <c r="DB187" t="s">
        <v>698</v>
      </c>
      <c r="DC187" s="9">
        <v>44590</v>
      </c>
      <c r="DD187">
        <v>0.192721946955389</v>
      </c>
      <c r="DE187">
        <v>0.51072071181509604</v>
      </c>
      <c r="DF187">
        <v>4.8495596868884503</v>
      </c>
      <c r="DG187">
        <v>7.9848330898184496</v>
      </c>
      <c r="DH187" t="s">
        <v>474</v>
      </c>
    </row>
    <row r="188" spans="106:112" x14ac:dyDescent="0.3">
      <c r="DB188" t="s">
        <v>699</v>
      </c>
      <c r="DC188" s="9">
        <v>44590</v>
      </c>
      <c r="DD188">
        <v>0.192721946955389</v>
      </c>
      <c r="DE188">
        <v>0.51072071181509604</v>
      </c>
      <c r="DF188">
        <v>4.8495596868884503</v>
      </c>
      <c r="DG188">
        <v>7.9848330898184496</v>
      </c>
      <c r="DH188" t="s">
        <v>474</v>
      </c>
    </row>
    <row r="189" spans="106:112" x14ac:dyDescent="0.3">
      <c r="DB189" t="s">
        <v>700</v>
      </c>
      <c r="DC189" s="9">
        <v>44590</v>
      </c>
      <c r="DD189">
        <v>0.192721946955389</v>
      </c>
      <c r="DE189">
        <v>0.51072071181509604</v>
      </c>
      <c r="DF189">
        <v>4.8495596868884503</v>
      </c>
      <c r="DG189">
        <v>7.9848330898184496</v>
      </c>
      <c r="DH189" t="s">
        <v>152</v>
      </c>
    </row>
    <row r="190" spans="106:112" x14ac:dyDescent="0.3">
      <c r="DB190" t="s">
        <v>701</v>
      </c>
      <c r="DC190" s="9">
        <v>44590</v>
      </c>
      <c r="DD190">
        <v>0.192721946955389</v>
      </c>
      <c r="DE190">
        <v>0.51072071181509604</v>
      </c>
      <c r="DF190">
        <v>4.8495596868884503</v>
      </c>
      <c r="DG190">
        <v>7.9848330898184496</v>
      </c>
      <c r="DH190" t="s">
        <v>400</v>
      </c>
    </row>
    <row r="191" spans="106:112" x14ac:dyDescent="0.3">
      <c r="DB191" t="s">
        <v>702</v>
      </c>
      <c r="DC191" t="s">
        <v>703</v>
      </c>
      <c r="DD191">
        <v>0.19463165419971301</v>
      </c>
      <c r="DE191">
        <v>0.51072071181509604</v>
      </c>
      <c r="DF191">
        <v>1.2542611543184601</v>
      </c>
      <c r="DG191">
        <v>2.0527820775809902</v>
      </c>
      <c r="DH191" t="s">
        <v>704</v>
      </c>
    </row>
    <row r="192" spans="106:112" x14ac:dyDescent="0.3">
      <c r="DB192" t="s">
        <v>705</v>
      </c>
      <c r="DC192" s="9">
        <v>44591</v>
      </c>
      <c r="DD192">
        <v>0.19866404816171601</v>
      </c>
      <c r="DE192">
        <v>0.51072071181509604</v>
      </c>
      <c r="DF192">
        <v>4.6820973075106203</v>
      </c>
      <c r="DG192">
        <v>7.5669251221182003</v>
      </c>
      <c r="DH192" t="s">
        <v>288</v>
      </c>
    </row>
    <row r="193" spans="106:112" x14ac:dyDescent="0.3">
      <c r="DB193" t="s">
        <v>706</v>
      </c>
      <c r="DC193" s="9">
        <v>44591</v>
      </c>
      <c r="DD193">
        <v>0.19866404816171601</v>
      </c>
      <c r="DE193">
        <v>0.51072071181509604</v>
      </c>
      <c r="DF193">
        <v>4.6820973075106203</v>
      </c>
      <c r="DG193">
        <v>7.5669251221182003</v>
      </c>
      <c r="DH193" t="s">
        <v>62</v>
      </c>
    </row>
    <row r="194" spans="106:112" x14ac:dyDescent="0.3">
      <c r="DB194" t="s">
        <v>707</v>
      </c>
      <c r="DC194" t="s">
        <v>708</v>
      </c>
      <c r="DD194">
        <v>0.20449406938904499</v>
      </c>
      <c r="DE194">
        <v>0.51072071181509604</v>
      </c>
      <c r="DF194">
        <v>2.4311576354679798</v>
      </c>
      <c r="DG194">
        <v>3.8587730377329499</v>
      </c>
      <c r="DH194" t="s">
        <v>709</v>
      </c>
    </row>
    <row r="195" spans="106:112" x14ac:dyDescent="0.3">
      <c r="DB195" t="s">
        <v>710</v>
      </c>
      <c r="DC195" s="9">
        <v>44592</v>
      </c>
      <c r="DD195">
        <v>0.20456270694060799</v>
      </c>
      <c r="DE195">
        <v>0.51072071181509604</v>
      </c>
      <c r="DF195">
        <v>4.5257990867579903</v>
      </c>
      <c r="DG195">
        <v>7.1819032911749403</v>
      </c>
      <c r="DH195" t="s">
        <v>316</v>
      </c>
    </row>
    <row r="196" spans="106:112" x14ac:dyDescent="0.3">
      <c r="DB196" t="s">
        <v>711</v>
      </c>
      <c r="DC196" s="9">
        <v>44592</v>
      </c>
      <c r="DD196">
        <v>0.20456270694060799</v>
      </c>
      <c r="DE196">
        <v>0.51072071181509604</v>
      </c>
      <c r="DF196">
        <v>4.5257990867579903</v>
      </c>
      <c r="DG196">
        <v>7.1819032911749403</v>
      </c>
      <c r="DH196" t="s">
        <v>400</v>
      </c>
    </row>
    <row r="197" spans="106:112" x14ac:dyDescent="0.3">
      <c r="DB197" t="s">
        <v>712</v>
      </c>
      <c r="DC197" s="9">
        <v>44592</v>
      </c>
      <c r="DD197">
        <v>0.20456270694060799</v>
      </c>
      <c r="DE197">
        <v>0.51072071181509604</v>
      </c>
      <c r="DF197">
        <v>4.5257990867579903</v>
      </c>
      <c r="DG197">
        <v>7.1819032911749403</v>
      </c>
      <c r="DH197" t="s">
        <v>474</v>
      </c>
    </row>
    <row r="198" spans="106:112" x14ac:dyDescent="0.3">
      <c r="DB198" t="s">
        <v>713</v>
      </c>
      <c r="DC198" s="9">
        <v>44592</v>
      </c>
      <c r="DD198">
        <v>0.20456270694060799</v>
      </c>
      <c r="DE198">
        <v>0.51072071181509604</v>
      </c>
      <c r="DF198">
        <v>4.5257990867579903</v>
      </c>
      <c r="DG198">
        <v>7.1819032911749403</v>
      </c>
      <c r="DH198" t="s">
        <v>271</v>
      </c>
    </row>
    <row r="199" spans="106:112" x14ac:dyDescent="0.3">
      <c r="DB199" t="s">
        <v>714</v>
      </c>
      <c r="DC199" s="9">
        <v>44592</v>
      </c>
      <c r="DD199">
        <v>0.20456270694060799</v>
      </c>
      <c r="DE199">
        <v>0.51072071181509604</v>
      </c>
      <c r="DF199">
        <v>4.5257990867579903</v>
      </c>
      <c r="DG199">
        <v>7.1819032911749403</v>
      </c>
      <c r="DH199" t="s">
        <v>79</v>
      </c>
    </row>
    <row r="200" spans="106:112" x14ac:dyDescent="0.3">
      <c r="DB200" t="s">
        <v>715</v>
      </c>
      <c r="DC200" s="10">
        <v>11689</v>
      </c>
      <c r="DD200">
        <v>0.21041823871131701</v>
      </c>
      <c r="DE200">
        <v>0.51072071181509604</v>
      </c>
      <c r="DF200">
        <v>4.3795846221829402</v>
      </c>
      <c r="DG200">
        <v>6.8262751160098301</v>
      </c>
      <c r="DH200" t="s">
        <v>432</v>
      </c>
    </row>
    <row r="201" spans="106:112" x14ac:dyDescent="0.3">
      <c r="DB201" t="s">
        <v>716</v>
      </c>
      <c r="DC201" s="10">
        <v>11689</v>
      </c>
      <c r="DD201">
        <v>0.21041823871131701</v>
      </c>
      <c r="DE201">
        <v>0.51072071181509604</v>
      </c>
      <c r="DF201">
        <v>4.3795846221829402</v>
      </c>
      <c r="DG201">
        <v>6.8262751160098301</v>
      </c>
      <c r="DH201" t="s">
        <v>492</v>
      </c>
    </row>
    <row r="202" spans="106:112" x14ac:dyDescent="0.3">
      <c r="DB202" t="s">
        <v>717</v>
      </c>
      <c r="DC202" s="10">
        <v>11689</v>
      </c>
      <c r="DD202">
        <v>0.21041823871131701</v>
      </c>
      <c r="DE202">
        <v>0.51072071181509604</v>
      </c>
      <c r="DF202">
        <v>4.3795846221829402</v>
      </c>
      <c r="DG202">
        <v>6.8262751160098301</v>
      </c>
      <c r="DH202" t="s">
        <v>474</v>
      </c>
    </row>
    <row r="203" spans="106:112" x14ac:dyDescent="0.3">
      <c r="DB203" t="s">
        <v>718</v>
      </c>
      <c r="DC203" t="s">
        <v>719</v>
      </c>
      <c r="DD203">
        <v>0.212997960270045</v>
      </c>
      <c r="DE203">
        <v>0.51072071181509604</v>
      </c>
      <c r="DF203">
        <v>1.52480953696759</v>
      </c>
      <c r="DG203">
        <v>2.3580763056332001</v>
      </c>
      <c r="DH203" t="s">
        <v>694</v>
      </c>
    </row>
    <row r="204" spans="106:112" x14ac:dyDescent="0.3">
      <c r="DB204" t="s">
        <v>720</v>
      </c>
      <c r="DC204" s="10">
        <v>12055</v>
      </c>
      <c r="DD204">
        <v>0.21623095665561501</v>
      </c>
      <c r="DE204">
        <v>0.51072071181509604</v>
      </c>
      <c r="DF204">
        <v>4.2425085616438301</v>
      </c>
      <c r="DG204">
        <v>6.4970123945936598</v>
      </c>
      <c r="DH204" t="s">
        <v>353</v>
      </c>
    </row>
    <row r="205" spans="106:112" x14ac:dyDescent="0.3">
      <c r="DB205" t="s">
        <v>721</v>
      </c>
      <c r="DC205" s="10">
        <v>12055</v>
      </c>
      <c r="DD205">
        <v>0.21623095665561501</v>
      </c>
      <c r="DE205">
        <v>0.51072071181509604</v>
      </c>
      <c r="DF205">
        <v>4.2425085616438301</v>
      </c>
      <c r="DG205">
        <v>6.4970123945936598</v>
      </c>
      <c r="DH205" t="s">
        <v>271</v>
      </c>
    </row>
    <row r="206" spans="106:112" x14ac:dyDescent="0.3">
      <c r="DB206" t="s">
        <v>722</v>
      </c>
      <c r="DC206" s="10">
        <v>12055</v>
      </c>
      <c r="DD206">
        <v>0.21623095665561501</v>
      </c>
      <c r="DE206">
        <v>0.51072071181509604</v>
      </c>
      <c r="DF206">
        <v>4.2425085616438301</v>
      </c>
      <c r="DG206">
        <v>6.4970123945936598</v>
      </c>
      <c r="DH206" t="s">
        <v>65</v>
      </c>
    </row>
    <row r="207" spans="106:112" x14ac:dyDescent="0.3">
      <c r="DB207" t="s">
        <v>723</v>
      </c>
      <c r="DC207" s="10">
        <v>12055</v>
      </c>
      <c r="DD207">
        <v>0.21623095665561501</v>
      </c>
      <c r="DE207">
        <v>0.51072071181509604</v>
      </c>
      <c r="DF207">
        <v>4.2425085616438301</v>
      </c>
      <c r="DG207">
        <v>6.4970123945936598</v>
      </c>
      <c r="DH207" t="s">
        <v>403</v>
      </c>
    </row>
    <row r="208" spans="106:112" x14ac:dyDescent="0.3">
      <c r="DB208" t="s">
        <v>724</v>
      </c>
      <c r="DC208" s="10">
        <v>12055</v>
      </c>
      <c r="DD208">
        <v>0.21623095665561501</v>
      </c>
      <c r="DE208">
        <v>0.51072071181509604</v>
      </c>
      <c r="DF208">
        <v>4.2425085616438301</v>
      </c>
      <c r="DG208">
        <v>6.4970123945936598</v>
      </c>
      <c r="DH208" t="s">
        <v>400</v>
      </c>
    </row>
    <row r="209" spans="106:112" x14ac:dyDescent="0.3">
      <c r="DB209" t="s">
        <v>725</v>
      </c>
      <c r="DC209" s="10">
        <v>12055</v>
      </c>
      <c r="DD209">
        <v>0.21623095665561501</v>
      </c>
      <c r="DE209">
        <v>0.51072071181509604</v>
      </c>
      <c r="DF209">
        <v>4.2425085616438301</v>
      </c>
      <c r="DG209">
        <v>6.4970123945936598</v>
      </c>
      <c r="DH209" t="s">
        <v>18</v>
      </c>
    </row>
    <row r="210" spans="106:112" x14ac:dyDescent="0.3">
      <c r="DB210" t="s">
        <v>726</v>
      </c>
      <c r="DC210" s="10">
        <v>12055</v>
      </c>
      <c r="DD210">
        <v>0.21623095665561501</v>
      </c>
      <c r="DE210">
        <v>0.51072071181509604</v>
      </c>
      <c r="DF210">
        <v>4.2425085616438301</v>
      </c>
      <c r="DG210">
        <v>6.4970123945936598</v>
      </c>
      <c r="DH210" t="s">
        <v>400</v>
      </c>
    </row>
    <row r="211" spans="106:112" x14ac:dyDescent="0.3">
      <c r="DB211" t="s">
        <v>727</v>
      </c>
      <c r="DC211" s="10">
        <v>12055</v>
      </c>
      <c r="DD211">
        <v>0.21623095665561501</v>
      </c>
      <c r="DE211">
        <v>0.51072071181509604</v>
      </c>
      <c r="DF211">
        <v>4.2425085616438301</v>
      </c>
      <c r="DG211">
        <v>6.4970123945936598</v>
      </c>
      <c r="DH211" t="s">
        <v>400</v>
      </c>
    </row>
    <row r="212" spans="106:112" x14ac:dyDescent="0.3">
      <c r="DB212" t="s">
        <v>728</v>
      </c>
      <c r="DC212" s="10">
        <v>12055</v>
      </c>
      <c r="DD212">
        <v>0.21623095665561501</v>
      </c>
      <c r="DE212">
        <v>0.51072071181509604</v>
      </c>
      <c r="DF212">
        <v>4.2425085616438301</v>
      </c>
      <c r="DG212">
        <v>6.4970123945936598</v>
      </c>
      <c r="DH212" t="s">
        <v>90</v>
      </c>
    </row>
    <row r="213" spans="106:112" x14ac:dyDescent="0.3">
      <c r="DB213" t="s">
        <v>729</v>
      </c>
      <c r="DC213" t="s">
        <v>730</v>
      </c>
      <c r="DD213">
        <v>0.21627383448093701</v>
      </c>
      <c r="DE213">
        <v>0.51072071181509604</v>
      </c>
      <c r="DF213">
        <v>1.90290697674418</v>
      </c>
      <c r="DG213">
        <v>2.9137500434160799</v>
      </c>
      <c r="DH213" t="s">
        <v>61</v>
      </c>
    </row>
    <row r="214" spans="106:112" x14ac:dyDescent="0.3">
      <c r="DB214" t="s">
        <v>731</v>
      </c>
      <c r="DC214" t="s">
        <v>732</v>
      </c>
      <c r="DD214">
        <v>0.217938283504129</v>
      </c>
      <c r="DE214">
        <v>0.51072071181509604</v>
      </c>
      <c r="DF214">
        <v>2.3266725611553198</v>
      </c>
      <c r="DG214">
        <v>3.5447865302008399</v>
      </c>
      <c r="DH214" t="s">
        <v>460</v>
      </c>
    </row>
    <row r="215" spans="106:112" x14ac:dyDescent="0.3">
      <c r="DB215" t="s">
        <v>733</v>
      </c>
      <c r="DC215" t="s">
        <v>734</v>
      </c>
      <c r="DD215">
        <v>0.21932516385180001</v>
      </c>
      <c r="DE215">
        <v>0.51072071181509604</v>
      </c>
      <c r="DF215">
        <v>1.4562974203338299</v>
      </c>
      <c r="DG215">
        <v>2.2094942770469399</v>
      </c>
      <c r="DH215" t="s">
        <v>735</v>
      </c>
    </row>
    <row r="216" spans="106:112" x14ac:dyDescent="0.3">
      <c r="DB216" t="s">
        <v>736</v>
      </c>
      <c r="DC216" t="s">
        <v>737</v>
      </c>
      <c r="DD216">
        <v>0.22063695060946001</v>
      </c>
      <c r="DE216">
        <v>0.51072071181509604</v>
      </c>
      <c r="DF216">
        <v>2.3068381063705399</v>
      </c>
      <c r="DG216">
        <v>3.4861783743021499</v>
      </c>
      <c r="DH216" t="s">
        <v>738</v>
      </c>
    </row>
    <row r="217" spans="106:112" x14ac:dyDescent="0.3">
      <c r="DB217" t="s">
        <v>739</v>
      </c>
      <c r="DC217" s="10">
        <v>12420</v>
      </c>
      <c r="DD217">
        <v>0.222001171643712</v>
      </c>
      <c r="DE217">
        <v>0.51072071181509604</v>
      </c>
      <c r="DF217">
        <v>4.1137401411374004</v>
      </c>
      <c r="DG217">
        <v>6.1914776499558197</v>
      </c>
      <c r="DH217" t="s">
        <v>474</v>
      </c>
    </row>
    <row r="218" spans="106:112" x14ac:dyDescent="0.3">
      <c r="DB218" t="s">
        <v>740</v>
      </c>
      <c r="DC218" s="10">
        <v>12420</v>
      </c>
      <c r="DD218">
        <v>0.222001171643712</v>
      </c>
      <c r="DE218">
        <v>0.51072071181509604</v>
      </c>
      <c r="DF218">
        <v>4.1137401411374004</v>
      </c>
      <c r="DG218">
        <v>6.1914776499558197</v>
      </c>
      <c r="DH218" t="s">
        <v>65</v>
      </c>
    </row>
    <row r="219" spans="106:112" x14ac:dyDescent="0.3">
      <c r="DB219" t="s">
        <v>741</v>
      </c>
      <c r="DC219" s="10">
        <v>12420</v>
      </c>
      <c r="DD219">
        <v>0.222001171643712</v>
      </c>
      <c r="DE219">
        <v>0.51072071181509604</v>
      </c>
      <c r="DF219">
        <v>4.1137401411374004</v>
      </c>
      <c r="DG219">
        <v>6.1914776499558197</v>
      </c>
      <c r="DH219" t="s">
        <v>152</v>
      </c>
    </row>
    <row r="220" spans="106:112" x14ac:dyDescent="0.3">
      <c r="DB220" t="s">
        <v>742</v>
      </c>
      <c r="DC220" s="10">
        <v>12420</v>
      </c>
      <c r="DD220">
        <v>0.222001171643712</v>
      </c>
      <c r="DE220">
        <v>0.51072071181509604</v>
      </c>
      <c r="DF220">
        <v>4.1137401411374004</v>
      </c>
      <c r="DG220">
        <v>6.1914776499558197</v>
      </c>
      <c r="DH220" t="s">
        <v>492</v>
      </c>
    </row>
    <row r="221" spans="106:112" x14ac:dyDescent="0.3">
      <c r="DB221" t="s">
        <v>743</v>
      </c>
      <c r="DC221" s="10">
        <v>12785</v>
      </c>
      <c r="DD221">
        <v>0.22772919238207701</v>
      </c>
      <c r="DE221">
        <v>0.51072071181509604</v>
      </c>
      <c r="DF221">
        <v>3.99254633360193</v>
      </c>
      <c r="DG221">
        <v>5.9073640039954203</v>
      </c>
      <c r="DH221" t="s">
        <v>492</v>
      </c>
    </row>
    <row r="222" spans="106:112" x14ac:dyDescent="0.3">
      <c r="DB222" t="s">
        <v>744</v>
      </c>
      <c r="DC222" s="10">
        <v>12785</v>
      </c>
      <c r="DD222">
        <v>0.22772919238207701</v>
      </c>
      <c r="DE222">
        <v>0.51072071181509604</v>
      </c>
      <c r="DF222">
        <v>3.99254633360193</v>
      </c>
      <c r="DG222">
        <v>5.9073640039954203</v>
      </c>
      <c r="DH222" t="s">
        <v>492</v>
      </c>
    </row>
    <row r="223" spans="106:112" x14ac:dyDescent="0.3">
      <c r="DB223" t="s">
        <v>745</v>
      </c>
      <c r="DC223" s="10">
        <v>12785</v>
      </c>
      <c r="DD223">
        <v>0.22772919238207701</v>
      </c>
      <c r="DE223">
        <v>0.51072071181509604</v>
      </c>
      <c r="DF223">
        <v>3.99254633360193</v>
      </c>
      <c r="DG223">
        <v>5.9073640039954203</v>
      </c>
      <c r="DH223" t="s">
        <v>492</v>
      </c>
    </row>
    <row r="224" spans="106:112" x14ac:dyDescent="0.3">
      <c r="DB224" t="s">
        <v>746</v>
      </c>
      <c r="DC224" s="10">
        <v>12785</v>
      </c>
      <c r="DD224">
        <v>0.22772919238207701</v>
      </c>
      <c r="DE224">
        <v>0.51072071181509604</v>
      </c>
      <c r="DF224">
        <v>3.99254633360193</v>
      </c>
      <c r="DG224">
        <v>5.9073640039954203</v>
      </c>
      <c r="DH224" t="s">
        <v>492</v>
      </c>
    </row>
    <row r="225" spans="106:112" x14ac:dyDescent="0.3">
      <c r="DB225" t="s">
        <v>747</v>
      </c>
      <c r="DC225" s="10">
        <v>12785</v>
      </c>
      <c r="DD225">
        <v>0.22772919238207701</v>
      </c>
      <c r="DE225">
        <v>0.51072071181509604</v>
      </c>
      <c r="DF225">
        <v>3.99254633360193</v>
      </c>
      <c r="DG225">
        <v>5.9073640039954203</v>
      </c>
      <c r="DH225" t="s">
        <v>65</v>
      </c>
    </row>
    <row r="226" spans="106:112" x14ac:dyDescent="0.3">
      <c r="DB226" t="s">
        <v>748</v>
      </c>
      <c r="DC226" s="10">
        <v>12785</v>
      </c>
      <c r="DD226">
        <v>0.22772919238207701</v>
      </c>
      <c r="DE226">
        <v>0.51072071181509604</v>
      </c>
      <c r="DF226">
        <v>3.99254633360193</v>
      </c>
      <c r="DG226">
        <v>5.9073640039954203</v>
      </c>
      <c r="DH226" t="s">
        <v>492</v>
      </c>
    </row>
    <row r="227" spans="106:112" x14ac:dyDescent="0.3">
      <c r="DB227" t="s">
        <v>749</v>
      </c>
      <c r="DC227" s="10">
        <v>12785</v>
      </c>
      <c r="DD227">
        <v>0.22772919238207701</v>
      </c>
      <c r="DE227">
        <v>0.51072071181509604</v>
      </c>
      <c r="DF227">
        <v>3.99254633360193</v>
      </c>
      <c r="DG227">
        <v>5.9073640039954203</v>
      </c>
      <c r="DH227" t="s">
        <v>425</v>
      </c>
    </row>
    <row r="228" spans="106:112" x14ac:dyDescent="0.3">
      <c r="DB228" t="s">
        <v>750</v>
      </c>
      <c r="DC228" s="10">
        <v>12785</v>
      </c>
      <c r="DD228">
        <v>0.22772919238207701</v>
      </c>
      <c r="DE228">
        <v>0.51072071181509604</v>
      </c>
      <c r="DF228">
        <v>3.99254633360193</v>
      </c>
      <c r="DG228">
        <v>5.9073640039954203</v>
      </c>
      <c r="DH228" t="s">
        <v>492</v>
      </c>
    </row>
    <row r="229" spans="106:112" x14ac:dyDescent="0.3">
      <c r="DB229" t="s">
        <v>751</v>
      </c>
      <c r="DC229" s="10">
        <v>13150</v>
      </c>
      <c r="DD229">
        <v>0.233415325321743</v>
      </c>
      <c r="DE229">
        <v>0.51072071181509604</v>
      </c>
      <c r="DF229">
        <v>3.87827788649706</v>
      </c>
      <c r="DG229">
        <v>5.6426457276102804</v>
      </c>
      <c r="DH229" t="s">
        <v>476</v>
      </c>
    </row>
    <row r="230" spans="106:112" x14ac:dyDescent="0.3">
      <c r="DB230" t="s">
        <v>752</v>
      </c>
      <c r="DC230" s="10">
        <v>13150</v>
      </c>
      <c r="DD230">
        <v>0.233415325321743</v>
      </c>
      <c r="DE230">
        <v>0.51072071181509604</v>
      </c>
      <c r="DF230">
        <v>3.87827788649706</v>
      </c>
      <c r="DG230">
        <v>5.6426457276102804</v>
      </c>
      <c r="DH230" t="s">
        <v>139</v>
      </c>
    </row>
    <row r="231" spans="106:112" x14ac:dyDescent="0.3">
      <c r="DB231" t="s">
        <v>753</v>
      </c>
      <c r="DC231" s="10">
        <v>13150</v>
      </c>
      <c r="DD231">
        <v>0.233415325321743</v>
      </c>
      <c r="DE231">
        <v>0.51072071181509604</v>
      </c>
      <c r="DF231">
        <v>3.87827788649706</v>
      </c>
      <c r="DG231">
        <v>5.6426457276102804</v>
      </c>
      <c r="DH231" t="s">
        <v>79</v>
      </c>
    </row>
    <row r="232" spans="106:112" x14ac:dyDescent="0.3">
      <c r="DB232" t="s">
        <v>754</v>
      </c>
      <c r="DC232" s="10">
        <v>13150</v>
      </c>
      <c r="DD232">
        <v>0.233415325321743</v>
      </c>
      <c r="DE232">
        <v>0.51072071181509604</v>
      </c>
      <c r="DF232">
        <v>3.87827788649706</v>
      </c>
      <c r="DG232">
        <v>5.6426457276102804</v>
      </c>
      <c r="DH232" t="s">
        <v>492</v>
      </c>
    </row>
    <row r="233" spans="106:112" x14ac:dyDescent="0.3">
      <c r="DB233" t="s">
        <v>755</v>
      </c>
      <c r="DC233" s="10">
        <v>13150</v>
      </c>
      <c r="DD233">
        <v>0.233415325321743</v>
      </c>
      <c r="DE233">
        <v>0.51072071181509604</v>
      </c>
      <c r="DF233">
        <v>3.87827788649706</v>
      </c>
      <c r="DG233">
        <v>5.6426457276102804</v>
      </c>
      <c r="DH233" t="s">
        <v>251</v>
      </c>
    </row>
    <row r="234" spans="106:112" x14ac:dyDescent="0.3">
      <c r="DB234" t="s">
        <v>756</v>
      </c>
      <c r="DC234" s="10">
        <v>13150</v>
      </c>
      <c r="DD234">
        <v>0.233415325321743</v>
      </c>
      <c r="DE234">
        <v>0.51072071181509604</v>
      </c>
      <c r="DF234">
        <v>3.87827788649706</v>
      </c>
      <c r="DG234">
        <v>5.6426457276102804</v>
      </c>
      <c r="DH234" t="s">
        <v>492</v>
      </c>
    </row>
    <row r="235" spans="106:112" x14ac:dyDescent="0.3">
      <c r="DB235" t="s">
        <v>757</v>
      </c>
      <c r="DC235" s="10">
        <v>13150</v>
      </c>
      <c r="DD235">
        <v>0.233415325321743</v>
      </c>
      <c r="DE235">
        <v>0.51072071181509604</v>
      </c>
      <c r="DF235">
        <v>3.87827788649706</v>
      </c>
      <c r="DG235">
        <v>5.6426457276102804</v>
      </c>
      <c r="DH235" t="s">
        <v>492</v>
      </c>
    </row>
    <row r="236" spans="106:112" x14ac:dyDescent="0.3">
      <c r="DB236" t="s">
        <v>758</v>
      </c>
      <c r="DC236" s="10">
        <v>13516</v>
      </c>
      <c r="DD236">
        <v>0.239059874649381</v>
      </c>
      <c r="DE236">
        <v>0.51645002455900102</v>
      </c>
      <c r="DF236">
        <v>3.7703576864535702</v>
      </c>
      <c r="DG236">
        <v>5.3955373271039697</v>
      </c>
      <c r="DH236" t="s">
        <v>139</v>
      </c>
    </row>
    <row r="237" spans="106:112" x14ac:dyDescent="0.3">
      <c r="DB237" t="s">
        <v>759</v>
      </c>
      <c r="DC237" s="10">
        <v>13516</v>
      </c>
      <c r="DD237">
        <v>0.239059874649381</v>
      </c>
      <c r="DE237">
        <v>0.51645002455900102</v>
      </c>
      <c r="DF237">
        <v>3.7703576864535702</v>
      </c>
      <c r="DG237">
        <v>5.3955373271039697</v>
      </c>
      <c r="DH237" t="s">
        <v>65</v>
      </c>
    </row>
    <row r="238" spans="106:112" x14ac:dyDescent="0.3">
      <c r="DB238" t="s">
        <v>760</v>
      </c>
      <c r="DC238" s="10">
        <v>13516</v>
      </c>
      <c r="DD238">
        <v>0.239059874649381</v>
      </c>
      <c r="DE238">
        <v>0.51645002455900102</v>
      </c>
      <c r="DF238">
        <v>3.7703576864535702</v>
      </c>
      <c r="DG238">
        <v>5.3955373271039697</v>
      </c>
      <c r="DH238" t="s">
        <v>492</v>
      </c>
    </row>
    <row r="239" spans="106:112" x14ac:dyDescent="0.3">
      <c r="DB239" t="s">
        <v>761</v>
      </c>
      <c r="DC239" s="10">
        <v>13881</v>
      </c>
      <c r="DD239">
        <v>0.24466314242516099</v>
      </c>
      <c r="DE239">
        <v>0.51963039609057804</v>
      </c>
      <c r="DF239">
        <v>3.6682710107367602</v>
      </c>
      <c r="DG239">
        <v>5.16445950506131</v>
      </c>
      <c r="DH239" t="s">
        <v>492</v>
      </c>
    </row>
    <row r="240" spans="106:112" x14ac:dyDescent="0.3">
      <c r="DB240" t="s">
        <v>762</v>
      </c>
      <c r="DC240" s="10">
        <v>14246</v>
      </c>
      <c r="DD240">
        <v>0.25022542849519303</v>
      </c>
      <c r="DE240">
        <v>0.51963039609057804</v>
      </c>
      <c r="DF240">
        <v>3.57155731795241</v>
      </c>
      <c r="DG240">
        <v>4.9480106982502896</v>
      </c>
      <c r="DH240" t="s">
        <v>139</v>
      </c>
    </row>
    <row r="241" spans="106:112" x14ac:dyDescent="0.3">
      <c r="DB241" t="s">
        <v>763</v>
      </c>
      <c r="DC241" s="10">
        <v>14246</v>
      </c>
      <c r="DD241">
        <v>0.25022542849519303</v>
      </c>
      <c r="DE241">
        <v>0.51963039609057804</v>
      </c>
      <c r="DF241">
        <v>3.57155731795241</v>
      </c>
      <c r="DG241">
        <v>4.9480106982502896</v>
      </c>
      <c r="DH241" t="s">
        <v>492</v>
      </c>
    </row>
    <row r="242" spans="106:112" x14ac:dyDescent="0.3">
      <c r="DB242" t="s">
        <v>764</v>
      </c>
      <c r="DC242" s="10">
        <v>14246</v>
      </c>
      <c r="DD242">
        <v>0.25022542849519303</v>
      </c>
      <c r="DE242">
        <v>0.51963039609057804</v>
      </c>
      <c r="DF242">
        <v>3.57155731795241</v>
      </c>
      <c r="DG242">
        <v>4.9480106982502896</v>
      </c>
      <c r="DH242" t="s">
        <v>62</v>
      </c>
    </row>
    <row r="243" spans="106:112" x14ac:dyDescent="0.3">
      <c r="DB243" t="s">
        <v>765</v>
      </c>
      <c r="DC243" t="s">
        <v>766</v>
      </c>
      <c r="DD243">
        <v>0.25517836228653901</v>
      </c>
      <c r="DE243">
        <v>0.51963039609057804</v>
      </c>
      <c r="DF243">
        <v>1.73918439716312</v>
      </c>
      <c r="DG243">
        <v>2.3753650377366098</v>
      </c>
      <c r="DH243" t="s">
        <v>376</v>
      </c>
    </row>
    <row r="244" spans="106:112" x14ac:dyDescent="0.3">
      <c r="DB244" t="s">
        <v>767</v>
      </c>
      <c r="DC244" s="10">
        <v>14611</v>
      </c>
      <c r="DD244">
        <v>0.25574703056110198</v>
      </c>
      <c r="DE244">
        <v>0.51963039609057804</v>
      </c>
      <c r="DF244">
        <v>3.4798033017211099</v>
      </c>
      <c r="DG244">
        <v>4.7449431563655002</v>
      </c>
      <c r="DH244" t="s">
        <v>65</v>
      </c>
    </row>
    <row r="245" spans="106:112" x14ac:dyDescent="0.3">
      <c r="DB245" t="s">
        <v>768</v>
      </c>
      <c r="DC245" s="10">
        <v>14977</v>
      </c>
      <c r="DD245">
        <v>0.26122824419398999</v>
      </c>
      <c r="DE245">
        <v>0.51963039609057804</v>
      </c>
      <c r="DF245">
        <v>3.3926369863013699</v>
      </c>
      <c r="DG245">
        <v>4.5541427463154802</v>
      </c>
      <c r="DH245" t="s">
        <v>357</v>
      </c>
    </row>
    <row r="246" spans="106:112" x14ac:dyDescent="0.3">
      <c r="DB246" t="s">
        <v>769</v>
      </c>
      <c r="DC246" s="10">
        <v>14977</v>
      </c>
      <c r="DD246">
        <v>0.26122824419398999</v>
      </c>
      <c r="DE246">
        <v>0.51963039609057804</v>
      </c>
      <c r="DF246">
        <v>3.3926369863013699</v>
      </c>
      <c r="DG246">
        <v>4.5541427463154802</v>
      </c>
      <c r="DH246" t="s">
        <v>271</v>
      </c>
    </row>
    <row r="247" spans="106:112" x14ac:dyDescent="0.3">
      <c r="DB247" t="s">
        <v>770</v>
      </c>
      <c r="DC247" s="10">
        <v>14977</v>
      </c>
      <c r="DD247">
        <v>0.26122824419398999</v>
      </c>
      <c r="DE247">
        <v>0.51963039609057804</v>
      </c>
      <c r="DF247">
        <v>3.3926369863013699</v>
      </c>
      <c r="DG247">
        <v>4.5541427463154802</v>
      </c>
      <c r="DH247" t="s">
        <v>65</v>
      </c>
    </row>
    <row r="248" spans="106:112" x14ac:dyDescent="0.3">
      <c r="DB248" t="s">
        <v>771</v>
      </c>
      <c r="DC248" s="10">
        <v>14977</v>
      </c>
      <c r="DD248">
        <v>0.26122824419398999</v>
      </c>
      <c r="DE248">
        <v>0.51963039609057804</v>
      </c>
      <c r="DF248">
        <v>3.3926369863013699</v>
      </c>
      <c r="DG248">
        <v>4.5541427463154802</v>
      </c>
      <c r="DH248" t="s">
        <v>614</v>
      </c>
    </row>
    <row r="249" spans="106:112" x14ac:dyDescent="0.3">
      <c r="DB249" t="s">
        <v>772</v>
      </c>
      <c r="DC249" t="s">
        <v>773</v>
      </c>
      <c r="DD249">
        <v>0.26308379417076999</v>
      </c>
      <c r="DE249">
        <v>0.51963039609057804</v>
      </c>
      <c r="DF249">
        <v>1.7097280334728</v>
      </c>
      <c r="DG249">
        <v>2.2829702451994001</v>
      </c>
      <c r="DH249" t="s">
        <v>774</v>
      </c>
    </row>
    <row r="250" spans="106:112" x14ac:dyDescent="0.3">
      <c r="DB250" t="s">
        <v>775</v>
      </c>
      <c r="DC250" t="s">
        <v>776</v>
      </c>
      <c r="DD250">
        <v>0.26323550190374601</v>
      </c>
      <c r="DE250">
        <v>0.51963039609057804</v>
      </c>
      <c r="DF250">
        <v>1.3701001430615101</v>
      </c>
      <c r="DG250">
        <v>1.82868115964072</v>
      </c>
      <c r="DH250" t="s">
        <v>777</v>
      </c>
    </row>
    <row r="251" spans="106:112" x14ac:dyDescent="0.3">
      <c r="DB251" t="s">
        <v>778</v>
      </c>
      <c r="DC251" t="s">
        <v>779</v>
      </c>
      <c r="DD251">
        <v>0.263289351327953</v>
      </c>
      <c r="DE251">
        <v>0.51963039609057804</v>
      </c>
      <c r="DF251">
        <v>1.55868131868131</v>
      </c>
      <c r="DG251">
        <v>2.0800628015989902</v>
      </c>
      <c r="DH251" t="s">
        <v>780</v>
      </c>
    </row>
    <row r="252" spans="106:112" x14ac:dyDescent="0.3">
      <c r="DB252" t="s">
        <v>781</v>
      </c>
      <c r="DC252" t="s">
        <v>782</v>
      </c>
      <c r="DD252">
        <v>0.26407989613762201</v>
      </c>
      <c r="DE252">
        <v>0.51963039609057804</v>
      </c>
      <c r="DF252">
        <v>2.0297478126608302</v>
      </c>
      <c r="DG252">
        <v>2.7026164886683399</v>
      </c>
      <c r="DH252" t="s">
        <v>385</v>
      </c>
    </row>
    <row r="253" spans="106:112" x14ac:dyDescent="0.3">
      <c r="DB253" t="s">
        <v>783</v>
      </c>
      <c r="DC253" s="10">
        <v>15342</v>
      </c>
      <c r="DD253">
        <v>0.26666936277443398</v>
      </c>
      <c r="DE253">
        <v>0.51963039609057804</v>
      </c>
      <c r="DF253">
        <v>3.3097226862679499</v>
      </c>
      <c r="DG253">
        <v>4.3746118268318801</v>
      </c>
      <c r="DH253" t="s">
        <v>139</v>
      </c>
    </row>
    <row r="254" spans="106:112" x14ac:dyDescent="0.3">
      <c r="DB254" t="s">
        <v>784</v>
      </c>
      <c r="DC254" s="10">
        <v>15342</v>
      </c>
      <c r="DD254">
        <v>0.26666936277443398</v>
      </c>
      <c r="DE254">
        <v>0.51963039609057804</v>
      </c>
      <c r="DF254">
        <v>3.3097226862679499</v>
      </c>
      <c r="DG254">
        <v>4.3746118268318801</v>
      </c>
      <c r="DH254" t="s">
        <v>139</v>
      </c>
    </row>
    <row r="255" spans="106:112" x14ac:dyDescent="0.3">
      <c r="DB255" t="s">
        <v>785</v>
      </c>
      <c r="DC255" s="10">
        <v>15342</v>
      </c>
      <c r="DD255">
        <v>0.26666936277443398</v>
      </c>
      <c r="DE255">
        <v>0.51963039609057804</v>
      </c>
      <c r="DF255">
        <v>3.3097226862679499</v>
      </c>
      <c r="DG255">
        <v>4.3746118268318801</v>
      </c>
      <c r="DH255" t="s">
        <v>139</v>
      </c>
    </row>
    <row r="256" spans="106:112" x14ac:dyDescent="0.3">
      <c r="DB256" t="s">
        <v>786</v>
      </c>
      <c r="DC256" s="10">
        <v>15342</v>
      </c>
      <c r="DD256">
        <v>0.26666936277443398</v>
      </c>
      <c r="DE256">
        <v>0.51963039609057804</v>
      </c>
      <c r="DF256">
        <v>3.3097226862679499</v>
      </c>
      <c r="DG256">
        <v>4.3746118268318801</v>
      </c>
      <c r="DH256" t="s">
        <v>400</v>
      </c>
    </row>
    <row r="257" spans="106:112" x14ac:dyDescent="0.3">
      <c r="DB257" t="s">
        <v>787</v>
      </c>
      <c r="DC257" s="10">
        <v>15342</v>
      </c>
      <c r="DD257">
        <v>0.26666936277443398</v>
      </c>
      <c r="DE257">
        <v>0.51963039609057804</v>
      </c>
      <c r="DF257">
        <v>3.3097226862679499</v>
      </c>
      <c r="DG257">
        <v>4.3746118268318801</v>
      </c>
      <c r="DH257" t="s">
        <v>474</v>
      </c>
    </row>
    <row r="258" spans="106:112" x14ac:dyDescent="0.3">
      <c r="DB258" t="s">
        <v>788</v>
      </c>
      <c r="DC258" s="10">
        <v>15342</v>
      </c>
      <c r="DD258">
        <v>0.26666936277443398</v>
      </c>
      <c r="DE258">
        <v>0.51963039609057804</v>
      </c>
      <c r="DF258">
        <v>3.3097226862679499</v>
      </c>
      <c r="DG258">
        <v>4.3746118268318801</v>
      </c>
      <c r="DH258" t="s">
        <v>312</v>
      </c>
    </row>
    <row r="259" spans="106:112" x14ac:dyDescent="0.3">
      <c r="DB259" t="s">
        <v>789</v>
      </c>
      <c r="DC259" s="10">
        <v>15342</v>
      </c>
      <c r="DD259">
        <v>0.26666936277443398</v>
      </c>
      <c r="DE259">
        <v>0.51963039609057804</v>
      </c>
      <c r="DF259">
        <v>3.3097226862679499</v>
      </c>
      <c r="DG259">
        <v>4.3746118268318801</v>
      </c>
      <c r="DH259" t="s">
        <v>492</v>
      </c>
    </row>
    <row r="260" spans="106:112" x14ac:dyDescent="0.3">
      <c r="DB260" t="s">
        <v>790</v>
      </c>
      <c r="DC260" s="10">
        <v>15342</v>
      </c>
      <c r="DD260">
        <v>0.26666936277443398</v>
      </c>
      <c r="DE260">
        <v>0.51963039609057804</v>
      </c>
      <c r="DF260">
        <v>3.3097226862679499</v>
      </c>
      <c r="DG260">
        <v>4.3746118268318801</v>
      </c>
      <c r="DH260" t="s">
        <v>298</v>
      </c>
    </row>
    <row r="261" spans="106:112" x14ac:dyDescent="0.3">
      <c r="DB261" t="s">
        <v>791</v>
      </c>
      <c r="DC261" s="10">
        <v>15342</v>
      </c>
      <c r="DD261">
        <v>0.26666936277443398</v>
      </c>
      <c r="DE261">
        <v>0.51963039609057804</v>
      </c>
      <c r="DF261">
        <v>3.3097226862679499</v>
      </c>
      <c r="DG261">
        <v>4.3746118268318801</v>
      </c>
      <c r="DH261" t="s">
        <v>492</v>
      </c>
    </row>
    <row r="262" spans="106:112" x14ac:dyDescent="0.3">
      <c r="DB262" t="s">
        <v>792</v>
      </c>
      <c r="DC262" s="10">
        <v>15707</v>
      </c>
      <c r="DD262">
        <v>0.27207067761838799</v>
      </c>
      <c r="DE262">
        <v>0.51963039609057804</v>
      </c>
      <c r="DF262">
        <v>3.2307566862361301</v>
      </c>
      <c r="DG262">
        <v>4.20545466276333</v>
      </c>
      <c r="DH262" t="s">
        <v>139</v>
      </c>
    </row>
    <row r="263" spans="106:112" x14ac:dyDescent="0.3">
      <c r="DB263" t="s">
        <v>793</v>
      </c>
      <c r="DC263" s="10">
        <v>15707</v>
      </c>
      <c r="DD263">
        <v>0.27207067761838799</v>
      </c>
      <c r="DE263">
        <v>0.51963039609057804</v>
      </c>
      <c r="DF263">
        <v>3.2307566862361301</v>
      </c>
      <c r="DG263">
        <v>4.20545466276333</v>
      </c>
      <c r="DH263" t="s">
        <v>572</v>
      </c>
    </row>
    <row r="264" spans="106:112" x14ac:dyDescent="0.3">
      <c r="DB264" t="s">
        <v>794</v>
      </c>
      <c r="DC264" s="10">
        <v>15707</v>
      </c>
      <c r="DD264">
        <v>0.27207067761838799</v>
      </c>
      <c r="DE264">
        <v>0.51963039609057804</v>
      </c>
      <c r="DF264">
        <v>3.2307566862361301</v>
      </c>
      <c r="DG264">
        <v>4.20545466276333</v>
      </c>
      <c r="DH264" t="s">
        <v>400</v>
      </c>
    </row>
    <row r="265" spans="106:112" x14ac:dyDescent="0.3">
      <c r="DB265" t="s">
        <v>795</v>
      </c>
      <c r="DC265" s="10">
        <v>15707</v>
      </c>
      <c r="DD265">
        <v>0.27207067761838799</v>
      </c>
      <c r="DE265">
        <v>0.51963039609057804</v>
      </c>
      <c r="DF265">
        <v>3.2307566862361301</v>
      </c>
      <c r="DG265">
        <v>4.20545466276333</v>
      </c>
      <c r="DH265" t="s">
        <v>65</v>
      </c>
    </row>
    <row r="266" spans="106:112" x14ac:dyDescent="0.3">
      <c r="DB266" t="s">
        <v>796</v>
      </c>
      <c r="DC266" s="10">
        <v>15707</v>
      </c>
      <c r="DD266">
        <v>0.27207067761838799</v>
      </c>
      <c r="DE266">
        <v>0.51963039609057804</v>
      </c>
      <c r="DF266">
        <v>3.2307566862361301</v>
      </c>
      <c r="DG266">
        <v>4.20545466276333</v>
      </c>
      <c r="DH266" t="s">
        <v>492</v>
      </c>
    </row>
    <row r="267" spans="106:112" x14ac:dyDescent="0.3">
      <c r="DB267" t="s">
        <v>797</v>
      </c>
      <c r="DC267" s="10">
        <v>15707</v>
      </c>
      <c r="DD267">
        <v>0.27207067761838799</v>
      </c>
      <c r="DE267">
        <v>0.51963039609057804</v>
      </c>
      <c r="DF267">
        <v>3.2307566862361301</v>
      </c>
      <c r="DG267">
        <v>4.20545466276333</v>
      </c>
      <c r="DH267" t="s">
        <v>422</v>
      </c>
    </row>
    <row r="268" spans="106:112" x14ac:dyDescent="0.3">
      <c r="DB268" t="s">
        <v>798</v>
      </c>
      <c r="DC268" t="s">
        <v>799</v>
      </c>
      <c r="DD268">
        <v>0.27224920642130501</v>
      </c>
      <c r="DE268">
        <v>0.51963039609057804</v>
      </c>
      <c r="DF268">
        <v>1.98499874150515</v>
      </c>
      <c r="DG268">
        <v>2.5825576652959898</v>
      </c>
      <c r="DH268" t="s">
        <v>445</v>
      </c>
    </row>
    <row r="269" spans="106:112" x14ac:dyDescent="0.3">
      <c r="DB269" t="s">
        <v>800</v>
      </c>
      <c r="DC269" t="s">
        <v>801</v>
      </c>
      <c r="DD269">
        <v>0.27300893857102598</v>
      </c>
      <c r="DE269">
        <v>0.51963039609057804</v>
      </c>
      <c r="DF269">
        <v>1.67426571038251</v>
      </c>
      <c r="DG269">
        <v>2.1736167013362602</v>
      </c>
      <c r="DH269" t="s">
        <v>802</v>
      </c>
    </row>
    <row r="270" spans="106:112" x14ac:dyDescent="0.3">
      <c r="DB270" t="s">
        <v>803</v>
      </c>
      <c r="DC270" t="s">
        <v>801</v>
      </c>
      <c r="DD270">
        <v>0.27300893857102598</v>
      </c>
      <c r="DE270">
        <v>0.51963039609057804</v>
      </c>
      <c r="DF270">
        <v>1.67426571038251</v>
      </c>
      <c r="DG270">
        <v>2.1736167013362602</v>
      </c>
      <c r="DH270" t="s">
        <v>804</v>
      </c>
    </row>
    <row r="271" spans="106:112" x14ac:dyDescent="0.3">
      <c r="DB271" t="s">
        <v>805</v>
      </c>
      <c r="DC271" s="10">
        <v>16072</v>
      </c>
      <c r="DD271">
        <v>0.277432477939827</v>
      </c>
      <c r="DE271">
        <v>0.52031292566004095</v>
      </c>
      <c r="DF271">
        <v>3.1554635234150998</v>
      </c>
      <c r="DG271">
        <v>4.04586495702591</v>
      </c>
      <c r="DH271" t="s">
        <v>32</v>
      </c>
    </row>
    <row r="272" spans="106:112" x14ac:dyDescent="0.3">
      <c r="DB272" t="s">
        <v>806</v>
      </c>
      <c r="DC272" s="10">
        <v>16072</v>
      </c>
      <c r="DD272">
        <v>0.277432477939827</v>
      </c>
      <c r="DE272">
        <v>0.52031292566004095</v>
      </c>
      <c r="DF272">
        <v>3.1554635234150998</v>
      </c>
      <c r="DG272">
        <v>4.04586495702591</v>
      </c>
      <c r="DH272" t="s">
        <v>522</v>
      </c>
    </row>
    <row r="273" spans="106:112" x14ac:dyDescent="0.3">
      <c r="DB273" t="s">
        <v>807</v>
      </c>
      <c r="DC273" s="10">
        <v>16072</v>
      </c>
      <c r="DD273">
        <v>0.277432477939827</v>
      </c>
      <c r="DE273">
        <v>0.52031292566004095</v>
      </c>
      <c r="DF273">
        <v>3.1554635234150998</v>
      </c>
      <c r="DG273">
        <v>4.04586495702591</v>
      </c>
      <c r="DH273" t="s">
        <v>43</v>
      </c>
    </row>
    <row r="274" spans="106:112" x14ac:dyDescent="0.3">
      <c r="DB274" t="s">
        <v>808</v>
      </c>
      <c r="DC274" s="10">
        <v>16072</v>
      </c>
      <c r="DD274">
        <v>0.277432477939827</v>
      </c>
      <c r="DE274">
        <v>0.52031292566004095</v>
      </c>
      <c r="DF274">
        <v>3.1554635234150998</v>
      </c>
      <c r="DG274">
        <v>4.04586495702591</v>
      </c>
      <c r="DH274" t="s">
        <v>474</v>
      </c>
    </row>
    <row r="275" spans="106:112" x14ac:dyDescent="0.3">
      <c r="DB275" t="s">
        <v>809</v>
      </c>
      <c r="DC275" s="10">
        <v>16438</v>
      </c>
      <c r="DD275">
        <v>0.28275505079445301</v>
      </c>
      <c r="DE275">
        <v>0.52263749460924203</v>
      </c>
      <c r="DF275">
        <v>3.0835927770859199</v>
      </c>
      <c r="DG275">
        <v>3.89511515087238</v>
      </c>
      <c r="DH275" t="s">
        <v>180</v>
      </c>
    </row>
    <row r="276" spans="106:112" x14ac:dyDescent="0.3">
      <c r="DB276" t="s">
        <v>810</v>
      </c>
      <c r="DC276" s="10">
        <v>16438</v>
      </c>
      <c r="DD276">
        <v>0.28275505079445301</v>
      </c>
      <c r="DE276">
        <v>0.52263749460924203</v>
      </c>
      <c r="DF276">
        <v>3.0835927770859199</v>
      </c>
      <c r="DG276">
        <v>3.89511515087238</v>
      </c>
      <c r="DH276" t="s">
        <v>492</v>
      </c>
    </row>
    <row r="277" spans="106:112" x14ac:dyDescent="0.3">
      <c r="DB277" t="s">
        <v>811</v>
      </c>
      <c r="DC277" s="10">
        <v>16438</v>
      </c>
      <c r="DD277">
        <v>0.28275505079445301</v>
      </c>
      <c r="DE277">
        <v>0.52263749460924203</v>
      </c>
      <c r="DF277">
        <v>3.0835927770859199</v>
      </c>
      <c r="DG277">
        <v>3.89511515087238</v>
      </c>
      <c r="DH277" t="s">
        <v>400</v>
      </c>
    </row>
    <row r="278" spans="106:112" x14ac:dyDescent="0.3">
      <c r="DB278" t="s">
        <v>812</v>
      </c>
      <c r="DC278" s="10">
        <v>16438</v>
      </c>
      <c r="DD278">
        <v>0.28275505079445301</v>
      </c>
      <c r="DE278">
        <v>0.52263749460924203</v>
      </c>
      <c r="DF278">
        <v>3.0835927770859199</v>
      </c>
      <c r="DG278">
        <v>3.89511515087238</v>
      </c>
      <c r="DH278" t="s">
        <v>62</v>
      </c>
    </row>
    <row r="279" spans="106:112" x14ac:dyDescent="0.3">
      <c r="DB279" t="s">
        <v>813</v>
      </c>
      <c r="DC279" s="10">
        <v>16803</v>
      </c>
      <c r="DD279">
        <v>0.28803868126355098</v>
      </c>
      <c r="DE279">
        <v>0.53048850649977797</v>
      </c>
      <c r="DF279">
        <v>3.0149162861491599</v>
      </c>
      <c r="DG279">
        <v>3.7525472059117901</v>
      </c>
      <c r="DH279" t="s">
        <v>400</v>
      </c>
    </row>
    <row r="280" spans="106:112" x14ac:dyDescent="0.3">
      <c r="DB280" t="s">
        <v>814</v>
      </c>
      <c r="DC280" s="10">
        <v>17168</v>
      </c>
      <c r="DD280">
        <v>0.29328365231189801</v>
      </c>
      <c r="DE280">
        <v>0.53570699207431405</v>
      </c>
      <c r="DF280">
        <v>2.9492257296009501</v>
      </c>
      <c r="DG280">
        <v>3.6175646411224398</v>
      </c>
      <c r="DH280" t="s">
        <v>492</v>
      </c>
    </row>
    <row r="281" spans="106:112" x14ac:dyDescent="0.3">
      <c r="DB281" t="s">
        <v>815</v>
      </c>
      <c r="DC281" s="10">
        <v>17168</v>
      </c>
      <c r="DD281">
        <v>0.29328365231189801</v>
      </c>
      <c r="DE281">
        <v>0.53570699207431405</v>
      </c>
      <c r="DF281">
        <v>2.9492257296009501</v>
      </c>
      <c r="DG281">
        <v>3.6175646411224398</v>
      </c>
      <c r="DH281" t="s">
        <v>614</v>
      </c>
    </row>
    <row r="282" spans="106:112" x14ac:dyDescent="0.3">
      <c r="DB282" t="s">
        <v>816</v>
      </c>
      <c r="DC282" t="s">
        <v>817</v>
      </c>
      <c r="DD282">
        <v>0.29401106400953603</v>
      </c>
      <c r="DE282">
        <v>0.53570699207431405</v>
      </c>
      <c r="DF282">
        <v>1.8747205707490999</v>
      </c>
      <c r="DG282">
        <v>2.2949164644431401</v>
      </c>
      <c r="DH282" t="s">
        <v>507</v>
      </c>
    </row>
    <row r="283" spans="106:112" x14ac:dyDescent="0.3">
      <c r="DB283" t="s">
        <v>818</v>
      </c>
      <c r="DC283" t="s">
        <v>819</v>
      </c>
      <c r="DD283">
        <v>0.29944044556481902</v>
      </c>
      <c r="DE283">
        <v>0.54366492244392695</v>
      </c>
      <c r="DF283">
        <v>1.8490265071545799</v>
      </c>
      <c r="DG283">
        <v>2.2296296193304799</v>
      </c>
      <c r="DH283" t="s">
        <v>385</v>
      </c>
    </row>
    <row r="284" spans="106:112" x14ac:dyDescent="0.3">
      <c r="DB284" t="s">
        <v>820</v>
      </c>
      <c r="DC284" s="10">
        <v>17899</v>
      </c>
      <c r="DD284">
        <v>0.30365873789917602</v>
      </c>
      <c r="DE284">
        <v>0.54744110494499398</v>
      </c>
      <c r="DF284">
        <v>2.8260559360730499</v>
      </c>
      <c r="DG284">
        <v>3.3682369740854599</v>
      </c>
      <c r="DH284" t="s">
        <v>43</v>
      </c>
    </row>
    <row r="285" spans="106:112" x14ac:dyDescent="0.3">
      <c r="DB285" t="s">
        <v>821</v>
      </c>
      <c r="DC285" s="10">
        <v>17899</v>
      </c>
      <c r="DD285">
        <v>0.30365873789917602</v>
      </c>
      <c r="DE285">
        <v>0.54744110494499398</v>
      </c>
      <c r="DF285">
        <v>2.8260559360730499</v>
      </c>
      <c r="DG285">
        <v>3.3682369740854599</v>
      </c>
      <c r="DH285" t="s">
        <v>400</v>
      </c>
    </row>
    <row r="286" spans="106:112" x14ac:dyDescent="0.3">
      <c r="DB286" t="s">
        <v>822</v>
      </c>
      <c r="DC286" s="10">
        <v>18264</v>
      </c>
      <c r="DD286">
        <v>0.30878940825208501</v>
      </c>
      <c r="DE286">
        <v>0.55226067284681302</v>
      </c>
      <c r="DF286">
        <v>2.7682415431926102</v>
      </c>
      <c r="DG286">
        <v>3.2529489031662502</v>
      </c>
      <c r="DH286" t="s">
        <v>294</v>
      </c>
    </row>
    <row r="287" spans="106:112" x14ac:dyDescent="0.3">
      <c r="DB287" t="s">
        <v>823</v>
      </c>
      <c r="DC287" s="10">
        <v>18264</v>
      </c>
      <c r="DD287">
        <v>0.30878940825208501</v>
      </c>
      <c r="DE287">
        <v>0.55226067284681302</v>
      </c>
      <c r="DF287">
        <v>2.7682415431926102</v>
      </c>
      <c r="DG287">
        <v>3.2529489031662502</v>
      </c>
      <c r="DH287" t="s">
        <v>569</v>
      </c>
    </row>
    <row r="288" spans="106:112" x14ac:dyDescent="0.3">
      <c r="DB288" t="s">
        <v>824</v>
      </c>
      <c r="DC288" t="s">
        <v>825</v>
      </c>
      <c r="DD288">
        <v>0.31027880147905801</v>
      </c>
      <c r="DE288">
        <v>0.55226067284681302</v>
      </c>
      <c r="DF288">
        <v>1.7996802923041699</v>
      </c>
      <c r="DG288">
        <v>2.1061370981248699</v>
      </c>
      <c r="DH288" t="s">
        <v>315</v>
      </c>
    </row>
    <row r="289" spans="106:112" x14ac:dyDescent="0.3">
      <c r="DB289" t="s">
        <v>826</v>
      </c>
      <c r="DC289" s="10">
        <v>18629</v>
      </c>
      <c r="DD289">
        <v>0.31388253085629397</v>
      </c>
      <c r="DE289">
        <v>0.55226067284681302</v>
      </c>
      <c r="DF289">
        <v>2.7127397260273902</v>
      </c>
      <c r="DG289">
        <v>3.1433504504276599</v>
      </c>
      <c r="DH289" t="s">
        <v>479</v>
      </c>
    </row>
    <row r="290" spans="106:112" x14ac:dyDescent="0.3">
      <c r="DB290" t="s">
        <v>827</v>
      </c>
      <c r="DC290" s="10">
        <v>18629</v>
      </c>
      <c r="DD290">
        <v>0.31388253085629397</v>
      </c>
      <c r="DE290">
        <v>0.55226067284681302</v>
      </c>
      <c r="DF290">
        <v>2.7127397260273902</v>
      </c>
      <c r="DG290">
        <v>3.1433504504276599</v>
      </c>
      <c r="DH290" t="s">
        <v>65</v>
      </c>
    </row>
    <row r="291" spans="106:112" x14ac:dyDescent="0.3">
      <c r="DB291" t="s">
        <v>828</v>
      </c>
      <c r="DC291" s="10">
        <v>18629</v>
      </c>
      <c r="DD291">
        <v>0.31388253085629397</v>
      </c>
      <c r="DE291">
        <v>0.55226067284681302</v>
      </c>
      <c r="DF291">
        <v>2.7127397260273902</v>
      </c>
      <c r="DG291">
        <v>3.1433504504276599</v>
      </c>
      <c r="DH291" t="s">
        <v>540</v>
      </c>
    </row>
    <row r="292" spans="106:112" x14ac:dyDescent="0.3">
      <c r="DB292" t="s">
        <v>829</v>
      </c>
      <c r="DC292" s="10">
        <v>18629</v>
      </c>
      <c r="DD292">
        <v>0.31388253085629397</v>
      </c>
      <c r="DE292">
        <v>0.55226067284681302</v>
      </c>
      <c r="DF292">
        <v>2.7127397260273902</v>
      </c>
      <c r="DG292">
        <v>3.1433504504276599</v>
      </c>
      <c r="DH292" t="s">
        <v>65</v>
      </c>
    </row>
    <row r="293" spans="106:112" x14ac:dyDescent="0.3">
      <c r="DB293" t="s">
        <v>830</v>
      </c>
      <c r="DC293" s="10">
        <v>18994</v>
      </c>
      <c r="DD293">
        <v>0.31893837858388502</v>
      </c>
      <c r="DE293">
        <v>0.55543010147941896</v>
      </c>
      <c r="DF293">
        <v>2.6594144507117901</v>
      </c>
      <c r="DG293">
        <v>3.0390654513099702</v>
      </c>
      <c r="DH293" t="s">
        <v>139</v>
      </c>
    </row>
    <row r="294" spans="106:112" x14ac:dyDescent="0.3">
      <c r="DB294" t="s">
        <v>831</v>
      </c>
      <c r="DC294" s="10">
        <v>18994</v>
      </c>
      <c r="DD294">
        <v>0.31893837858388502</v>
      </c>
      <c r="DE294">
        <v>0.55543010147941896</v>
      </c>
      <c r="DF294">
        <v>2.6594144507117901</v>
      </c>
      <c r="DG294">
        <v>3.0390654513099702</v>
      </c>
      <c r="DH294" t="s">
        <v>62</v>
      </c>
    </row>
    <row r="295" spans="106:112" x14ac:dyDescent="0.3">
      <c r="DB295" t="s">
        <v>832</v>
      </c>
      <c r="DC295" s="10">
        <v>18994</v>
      </c>
      <c r="DD295">
        <v>0.31893837858388502</v>
      </c>
      <c r="DE295">
        <v>0.55543010147941896</v>
      </c>
      <c r="DF295">
        <v>2.6594144507117901</v>
      </c>
      <c r="DG295">
        <v>3.0390654513099702</v>
      </c>
      <c r="DH295" t="s">
        <v>492</v>
      </c>
    </row>
    <row r="296" spans="106:112" x14ac:dyDescent="0.3">
      <c r="DB296" t="s">
        <v>833</v>
      </c>
      <c r="DC296" s="10">
        <v>19360</v>
      </c>
      <c r="DD296">
        <v>0.32395722241782399</v>
      </c>
      <c r="DE296">
        <v>0.56225795890822405</v>
      </c>
      <c r="DF296">
        <v>2.6081401475237</v>
      </c>
      <c r="DG296">
        <v>2.93974900067533</v>
      </c>
      <c r="DH296" t="s">
        <v>492</v>
      </c>
    </row>
    <row r="297" spans="106:112" x14ac:dyDescent="0.3">
      <c r="DB297" t="s">
        <v>834</v>
      </c>
      <c r="DC297" s="10">
        <v>19725</v>
      </c>
      <c r="DD297">
        <v>0.32893933135265602</v>
      </c>
      <c r="DE297">
        <v>0.56897614071810898</v>
      </c>
      <c r="DF297">
        <v>2.5588007237012098</v>
      </c>
      <c r="DG297">
        <v>2.84508433424784</v>
      </c>
      <c r="DH297" t="s">
        <v>139</v>
      </c>
    </row>
    <row r="298" spans="106:112" x14ac:dyDescent="0.3">
      <c r="DB298" t="s">
        <v>835</v>
      </c>
      <c r="DC298" s="10">
        <v>20090</v>
      </c>
      <c r="DD298">
        <v>0.333884972423722</v>
      </c>
      <c r="DE298">
        <v>0.57173614007005302</v>
      </c>
      <c r="DF298">
        <v>2.5112886859462198</v>
      </c>
      <c r="DG298">
        <v>2.7547800708625001</v>
      </c>
      <c r="DH298" t="s">
        <v>79</v>
      </c>
    </row>
    <row r="299" spans="106:112" x14ac:dyDescent="0.3">
      <c r="DB299" t="s">
        <v>836</v>
      </c>
      <c r="DC299" s="10">
        <v>20090</v>
      </c>
      <c r="DD299">
        <v>0.333884972423722</v>
      </c>
      <c r="DE299">
        <v>0.57173614007005302</v>
      </c>
      <c r="DF299">
        <v>2.5112886859462198</v>
      </c>
      <c r="DG299">
        <v>2.7547800708625001</v>
      </c>
      <c r="DH299" t="s">
        <v>180</v>
      </c>
    </row>
    <row r="300" spans="106:112" x14ac:dyDescent="0.3">
      <c r="DB300" t="s">
        <v>837</v>
      </c>
      <c r="DC300" s="10">
        <v>20090</v>
      </c>
      <c r="DD300">
        <v>0.333884972423722</v>
      </c>
      <c r="DE300">
        <v>0.57173614007005302</v>
      </c>
      <c r="DF300">
        <v>2.5112886859462198</v>
      </c>
      <c r="DG300">
        <v>2.7547800708625001</v>
      </c>
      <c r="DH300" t="s">
        <v>357</v>
      </c>
    </row>
    <row r="301" spans="106:112" x14ac:dyDescent="0.3">
      <c r="DB301" t="s">
        <v>838</v>
      </c>
      <c r="DC301" s="10">
        <v>20455</v>
      </c>
      <c r="DD301">
        <v>0.33879441073313499</v>
      </c>
      <c r="DE301">
        <v>0.57820912765121701</v>
      </c>
      <c r="DF301">
        <v>2.46550435865504</v>
      </c>
      <c r="DG301">
        <v>2.6685677690382601</v>
      </c>
      <c r="DH301" t="s">
        <v>65</v>
      </c>
    </row>
    <row r="302" spans="106:112" x14ac:dyDescent="0.3">
      <c r="DB302" t="s">
        <v>839</v>
      </c>
      <c r="DC302" s="10">
        <v>20821</v>
      </c>
      <c r="DD302">
        <v>0.34366790948985798</v>
      </c>
      <c r="DE302">
        <v>0.580719371811246</v>
      </c>
      <c r="DF302">
        <v>2.42135518590998</v>
      </c>
      <c r="DG302">
        <v>2.5861997570563</v>
      </c>
      <c r="DH302" t="s">
        <v>43</v>
      </c>
    </row>
    <row r="303" spans="106:112" x14ac:dyDescent="0.3">
      <c r="DB303" t="s">
        <v>840</v>
      </c>
      <c r="DC303" s="10">
        <v>20821</v>
      </c>
      <c r="DD303">
        <v>0.34366790948985798</v>
      </c>
      <c r="DE303">
        <v>0.580719371811246</v>
      </c>
      <c r="DF303">
        <v>2.42135518590998</v>
      </c>
      <c r="DG303">
        <v>2.5861997570563</v>
      </c>
      <c r="DH303" t="s">
        <v>492</v>
      </c>
    </row>
    <row r="304" spans="106:112" x14ac:dyDescent="0.3">
      <c r="DB304" t="s">
        <v>841</v>
      </c>
      <c r="DC304" s="10">
        <v>20821</v>
      </c>
      <c r="DD304">
        <v>0.34366790948985798</v>
      </c>
      <c r="DE304">
        <v>0.580719371811246</v>
      </c>
      <c r="DF304">
        <v>2.42135518590998</v>
      </c>
      <c r="DG304">
        <v>2.5861997570563</v>
      </c>
      <c r="DH304" t="s">
        <v>492</v>
      </c>
    </row>
    <row r="305" spans="106:112" x14ac:dyDescent="0.3">
      <c r="DB305" t="s">
        <v>842</v>
      </c>
      <c r="DC305" t="s">
        <v>843</v>
      </c>
      <c r="DD305">
        <v>0.350566965062724</v>
      </c>
      <c r="DE305">
        <v>0.59042857273722005</v>
      </c>
      <c r="DF305">
        <v>1.63581221437474</v>
      </c>
      <c r="DG305">
        <v>1.7146641456098199</v>
      </c>
      <c r="DH305" t="s">
        <v>844</v>
      </c>
    </row>
    <row r="306" spans="106:112" x14ac:dyDescent="0.3">
      <c r="DB306" t="s">
        <v>845</v>
      </c>
      <c r="DC306" s="10">
        <v>21916</v>
      </c>
      <c r="DD306">
        <v>0.358075372276417</v>
      </c>
      <c r="DE306">
        <v>0.59158454165835594</v>
      </c>
      <c r="DF306">
        <v>2.2978871604364901</v>
      </c>
      <c r="DG306">
        <v>2.35995717749346</v>
      </c>
      <c r="DH306" t="s">
        <v>65</v>
      </c>
    </row>
    <row r="307" spans="106:112" x14ac:dyDescent="0.3">
      <c r="DB307" t="s">
        <v>846</v>
      </c>
      <c r="DC307" s="10">
        <v>21916</v>
      </c>
      <c r="DD307">
        <v>0.358075372276417</v>
      </c>
      <c r="DE307">
        <v>0.59158454165835594</v>
      </c>
      <c r="DF307">
        <v>2.2978871604364901</v>
      </c>
      <c r="DG307">
        <v>2.35995717749346</v>
      </c>
      <c r="DH307" t="s">
        <v>474</v>
      </c>
    </row>
    <row r="308" spans="106:112" x14ac:dyDescent="0.3">
      <c r="DB308" t="s">
        <v>847</v>
      </c>
      <c r="DC308" s="10">
        <v>21916</v>
      </c>
      <c r="DD308">
        <v>0.358075372276417</v>
      </c>
      <c r="DE308">
        <v>0.59158454165835594</v>
      </c>
      <c r="DF308">
        <v>2.2978871604364901</v>
      </c>
      <c r="DG308">
        <v>2.35995717749346</v>
      </c>
      <c r="DH308" t="s">
        <v>57</v>
      </c>
    </row>
    <row r="309" spans="106:112" x14ac:dyDescent="0.3">
      <c r="DB309" t="s">
        <v>848</v>
      </c>
      <c r="DC309" s="10">
        <v>22282</v>
      </c>
      <c r="DD309">
        <v>0.36280770718891397</v>
      </c>
      <c r="DE309">
        <v>0.59158454165835594</v>
      </c>
      <c r="DF309">
        <v>2.2594748858447402</v>
      </c>
      <c r="DG309">
        <v>2.29084163322488</v>
      </c>
      <c r="DH309" t="s">
        <v>394</v>
      </c>
    </row>
    <row r="310" spans="106:112" x14ac:dyDescent="0.3">
      <c r="DB310" t="s">
        <v>849</v>
      </c>
      <c r="DC310" s="10">
        <v>22282</v>
      </c>
      <c r="DD310">
        <v>0.36280770718891397</v>
      </c>
      <c r="DE310">
        <v>0.59158454165835594</v>
      </c>
      <c r="DF310">
        <v>2.2594748858447402</v>
      </c>
      <c r="DG310">
        <v>2.29084163322488</v>
      </c>
      <c r="DH310" t="s">
        <v>288</v>
      </c>
    </row>
    <row r="311" spans="106:112" x14ac:dyDescent="0.3">
      <c r="DB311" t="s">
        <v>850</v>
      </c>
      <c r="DC311" s="10">
        <v>22282</v>
      </c>
      <c r="DD311">
        <v>0.36280770718891397</v>
      </c>
      <c r="DE311">
        <v>0.59158454165835594</v>
      </c>
      <c r="DF311">
        <v>2.2594748858447402</v>
      </c>
      <c r="DG311">
        <v>2.29084163322488</v>
      </c>
      <c r="DH311" t="s">
        <v>62</v>
      </c>
    </row>
    <row r="312" spans="106:112" x14ac:dyDescent="0.3">
      <c r="DB312" t="s">
        <v>851</v>
      </c>
      <c r="DC312" s="10">
        <v>22282</v>
      </c>
      <c r="DD312">
        <v>0.36280770718891397</v>
      </c>
      <c r="DE312">
        <v>0.59158454165835594</v>
      </c>
      <c r="DF312">
        <v>2.2594748858447402</v>
      </c>
      <c r="DG312">
        <v>2.29084163322488</v>
      </c>
      <c r="DH312" t="s">
        <v>65</v>
      </c>
    </row>
    <row r="313" spans="106:112" x14ac:dyDescent="0.3">
      <c r="DB313" t="s">
        <v>852</v>
      </c>
      <c r="DC313" s="10">
        <v>22282</v>
      </c>
      <c r="DD313">
        <v>0.36280770718891397</v>
      </c>
      <c r="DE313">
        <v>0.59158454165835594</v>
      </c>
      <c r="DF313">
        <v>2.2594748858447402</v>
      </c>
      <c r="DG313">
        <v>2.29084163322488</v>
      </c>
      <c r="DH313" t="s">
        <v>65</v>
      </c>
    </row>
    <row r="314" spans="106:112" x14ac:dyDescent="0.3">
      <c r="DB314" t="s">
        <v>853</v>
      </c>
      <c r="DC314" s="10">
        <v>22282</v>
      </c>
      <c r="DD314">
        <v>0.36280770718891397</v>
      </c>
      <c r="DE314">
        <v>0.59158454165835594</v>
      </c>
      <c r="DF314">
        <v>2.2594748858447402</v>
      </c>
      <c r="DG314">
        <v>2.29084163322488</v>
      </c>
      <c r="DH314" t="s">
        <v>400</v>
      </c>
    </row>
    <row r="315" spans="106:112" x14ac:dyDescent="0.3">
      <c r="DB315" t="s">
        <v>854</v>
      </c>
      <c r="DC315" s="10">
        <v>22282</v>
      </c>
      <c r="DD315">
        <v>0.36280770718891397</v>
      </c>
      <c r="DE315">
        <v>0.59158454165835594</v>
      </c>
      <c r="DF315">
        <v>2.2594748858447402</v>
      </c>
      <c r="DG315">
        <v>2.29084163322488</v>
      </c>
      <c r="DH315" t="s">
        <v>62</v>
      </c>
    </row>
    <row r="316" spans="106:112" x14ac:dyDescent="0.3">
      <c r="DB316" t="s">
        <v>855</v>
      </c>
      <c r="DC316" t="s">
        <v>856</v>
      </c>
      <c r="DD316">
        <v>0.366471354061362</v>
      </c>
      <c r="DE316">
        <v>0.59357337489352602</v>
      </c>
      <c r="DF316">
        <v>1.5782678428227701</v>
      </c>
      <c r="DG316">
        <v>1.5843203761453999</v>
      </c>
      <c r="DH316" t="s">
        <v>844</v>
      </c>
    </row>
    <row r="317" spans="106:112" x14ac:dyDescent="0.3">
      <c r="DB317" t="s">
        <v>857</v>
      </c>
      <c r="DC317" s="10">
        <v>22647</v>
      </c>
      <c r="DD317">
        <v>0.36750539031493701</v>
      </c>
      <c r="DE317">
        <v>0.59357337489352602</v>
      </c>
      <c r="DF317">
        <v>2.2223220300920699</v>
      </c>
      <c r="DG317">
        <v>2.2245827825440698</v>
      </c>
      <c r="DH317" t="s">
        <v>474</v>
      </c>
    </row>
    <row r="318" spans="106:112" x14ac:dyDescent="0.3">
      <c r="DB318" t="s">
        <v>858</v>
      </c>
      <c r="DC318" s="10">
        <v>22647</v>
      </c>
      <c r="DD318">
        <v>0.36750539031493701</v>
      </c>
      <c r="DE318">
        <v>0.59357337489352602</v>
      </c>
      <c r="DF318">
        <v>2.2223220300920699</v>
      </c>
      <c r="DG318">
        <v>2.2245827825440698</v>
      </c>
      <c r="DH318" t="s">
        <v>62</v>
      </c>
    </row>
    <row r="319" spans="106:112" x14ac:dyDescent="0.3">
      <c r="DB319" t="s">
        <v>859</v>
      </c>
      <c r="DC319" t="s">
        <v>860</v>
      </c>
      <c r="DD319">
        <v>0.37174043232057002</v>
      </c>
      <c r="DE319">
        <v>0.59546987798622997</v>
      </c>
      <c r="DF319">
        <v>1.5599682917162101</v>
      </c>
      <c r="DG319">
        <v>1.54368133487556</v>
      </c>
      <c r="DH319" t="s">
        <v>665</v>
      </c>
    </row>
    <row r="320" spans="106:112" x14ac:dyDescent="0.3">
      <c r="DB320" t="s">
        <v>861</v>
      </c>
      <c r="DC320" s="10">
        <v>23012</v>
      </c>
      <c r="DD320">
        <v>0.37216867374139301</v>
      </c>
      <c r="DE320">
        <v>0.59546987798622997</v>
      </c>
      <c r="DF320">
        <v>2.1863676535572201</v>
      </c>
      <c r="DG320">
        <v>2.161023505872</v>
      </c>
      <c r="DH320" t="s">
        <v>152</v>
      </c>
    </row>
    <row r="321" spans="106:112" x14ac:dyDescent="0.3">
      <c r="DB321" t="s">
        <v>862</v>
      </c>
      <c r="DC321" s="10">
        <v>23012</v>
      </c>
      <c r="DD321">
        <v>0.37216867374139301</v>
      </c>
      <c r="DE321">
        <v>0.59546987798622997</v>
      </c>
      <c r="DF321">
        <v>2.1863676535572201</v>
      </c>
      <c r="DG321">
        <v>2.161023505872</v>
      </c>
      <c r="DH321" t="s">
        <v>316</v>
      </c>
    </row>
    <row r="322" spans="106:112" x14ac:dyDescent="0.3">
      <c r="DB322" t="s">
        <v>863</v>
      </c>
      <c r="DC322" t="s">
        <v>864</v>
      </c>
      <c r="DD322">
        <v>0.37699222360551199</v>
      </c>
      <c r="DE322">
        <v>0.59944105119882696</v>
      </c>
      <c r="DF322">
        <v>1.54208463949843</v>
      </c>
      <c r="DG322">
        <v>1.50435093680175</v>
      </c>
      <c r="DH322" t="s">
        <v>291</v>
      </c>
    </row>
    <row r="323" spans="106:112" x14ac:dyDescent="0.3">
      <c r="DB323" t="s">
        <v>865</v>
      </c>
      <c r="DC323" t="s">
        <v>864</v>
      </c>
      <c r="DD323">
        <v>0.37699222360551199</v>
      </c>
      <c r="DE323">
        <v>0.59944105119882696</v>
      </c>
      <c r="DF323">
        <v>1.54208463949843</v>
      </c>
      <c r="DG323">
        <v>1.50435093680175</v>
      </c>
      <c r="DH323" t="s">
        <v>507</v>
      </c>
    </row>
    <row r="324" spans="106:112" x14ac:dyDescent="0.3">
      <c r="DB324" t="s">
        <v>866</v>
      </c>
      <c r="DC324" s="10">
        <v>23743</v>
      </c>
      <c r="DD324">
        <v>0.38139304025339799</v>
      </c>
      <c r="DE324">
        <v>0.60456110405492203</v>
      </c>
      <c r="DF324">
        <v>2.1178296232876699</v>
      </c>
      <c r="DG324">
        <v>2.0414285678049602</v>
      </c>
      <c r="DH324" t="s">
        <v>152</v>
      </c>
    </row>
    <row r="325" spans="106:112" x14ac:dyDescent="0.3">
      <c r="DB325" t="s">
        <v>867</v>
      </c>
      <c r="DC325" t="s">
        <v>868</v>
      </c>
      <c r="DD325">
        <v>0.38483613992117599</v>
      </c>
      <c r="DE325">
        <v>0.60626493427582195</v>
      </c>
      <c r="DF325">
        <v>1.51600847620882</v>
      </c>
      <c r="DG325">
        <v>1.4476935654149701</v>
      </c>
      <c r="DH325" t="s">
        <v>869</v>
      </c>
    </row>
    <row r="326" spans="106:112" x14ac:dyDescent="0.3">
      <c r="DB326" t="s">
        <v>870</v>
      </c>
      <c r="DC326" t="s">
        <v>868</v>
      </c>
      <c r="DD326">
        <v>0.38483613992117599</v>
      </c>
      <c r="DE326">
        <v>0.60626493427582195</v>
      </c>
      <c r="DF326">
        <v>1.51600847620882</v>
      </c>
      <c r="DG326">
        <v>1.4476935654149701</v>
      </c>
      <c r="DH326" t="s">
        <v>871</v>
      </c>
    </row>
    <row r="327" spans="106:112" x14ac:dyDescent="0.3">
      <c r="DB327" t="s">
        <v>872</v>
      </c>
      <c r="DC327" s="10">
        <v>24473</v>
      </c>
      <c r="DD327">
        <v>0.39048278666541802</v>
      </c>
      <c r="DE327">
        <v>0.61327357905734403</v>
      </c>
      <c r="DF327">
        <v>2.0534454130344502</v>
      </c>
      <c r="DG327">
        <v>1.9310013192256199</v>
      </c>
      <c r="DH327" t="s">
        <v>65</v>
      </c>
    </row>
    <row r="328" spans="106:112" x14ac:dyDescent="0.3">
      <c r="DB328" t="s">
        <v>873</v>
      </c>
      <c r="DC328" s="10">
        <v>24838</v>
      </c>
      <c r="DD328">
        <v>0.39497778822523399</v>
      </c>
      <c r="DE328">
        <v>0.61415378542184695</v>
      </c>
      <c r="DF328">
        <v>2.0226947454508202</v>
      </c>
      <c r="DG328">
        <v>1.8789332294002301</v>
      </c>
      <c r="DH328" t="s">
        <v>474</v>
      </c>
    </row>
    <row r="329" spans="106:112" x14ac:dyDescent="0.3">
      <c r="DB329" t="s">
        <v>874</v>
      </c>
      <c r="DC329" s="10">
        <v>25204</v>
      </c>
      <c r="DD329">
        <v>0.39943986434663098</v>
      </c>
      <c r="DE329">
        <v>0.61415378542184695</v>
      </c>
      <c r="DF329">
        <v>1.9928485092667201</v>
      </c>
      <c r="DG329">
        <v>1.8288212385886899</v>
      </c>
      <c r="DH329" t="s">
        <v>139</v>
      </c>
    </row>
    <row r="330" spans="106:112" x14ac:dyDescent="0.3">
      <c r="DB330" t="s">
        <v>875</v>
      </c>
      <c r="DC330" s="10">
        <v>25204</v>
      </c>
      <c r="DD330">
        <v>0.39943986434663098</v>
      </c>
      <c r="DE330">
        <v>0.61415378542184695</v>
      </c>
      <c r="DF330">
        <v>1.9928485092667201</v>
      </c>
      <c r="DG330">
        <v>1.8288212385886899</v>
      </c>
      <c r="DH330" t="s">
        <v>62</v>
      </c>
    </row>
    <row r="331" spans="106:112" x14ac:dyDescent="0.3">
      <c r="DB331" t="s">
        <v>876</v>
      </c>
      <c r="DC331" s="10">
        <v>25204</v>
      </c>
      <c r="DD331">
        <v>0.39943986434663098</v>
      </c>
      <c r="DE331">
        <v>0.61415378542184695</v>
      </c>
      <c r="DF331">
        <v>1.9928485092667201</v>
      </c>
      <c r="DG331">
        <v>1.8288212385886899</v>
      </c>
      <c r="DH331" t="s">
        <v>492</v>
      </c>
    </row>
    <row r="332" spans="106:112" x14ac:dyDescent="0.3">
      <c r="DB332" t="s">
        <v>877</v>
      </c>
      <c r="DC332" s="10">
        <v>25204</v>
      </c>
      <c r="DD332">
        <v>0.39943986434663098</v>
      </c>
      <c r="DE332">
        <v>0.61415378542184695</v>
      </c>
      <c r="DF332">
        <v>1.9928485092667201</v>
      </c>
      <c r="DG332">
        <v>1.8288212385886899</v>
      </c>
      <c r="DH332" t="s">
        <v>400</v>
      </c>
    </row>
    <row r="333" spans="106:112" x14ac:dyDescent="0.3">
      <c r="DB333" t="s">
        <v>878</v>
      </c>
      <c r="DC333" s="10">
        <v>25204</v>
      </c>
      <c r="DD333">
        <v>0.39943986434663098</v>
      </c>
      <c r="DE333">
        <v>0.61415378542184695</v>
      </c>
      <c r="DF333">
        <v>1.9928485092667201</v>
      </c>
      <c r="DG333">
        <v>1.8288212385886899</v>
      </c>
      <c r="DH333" t="s">
        <v>62</v>
      </c>
    </row>
    <row r="334" spans="106:112" x14ac:dyDescent="0.3">
      <c r="DB334" t="s">
        <v>879</v>
      </c>
      <c r="DC334" s="10">
        <v>25204</v>
      </c>
      <c r="DD334">
        <v>0.39943986434663098</v>
      </c>
      <c r="DE334">
        <v>0.61415378542184695</v>
      </c>
      <c r="DF334">
        <v>1.9928485092667201</v>
      </c>
      <c r="DG334">
        <v>1.8288212385886899</v>
      </c>
      <c r="DH334" t="s">
        <v>271</v>
      </c>
    </row>
    <row r="335" spans="106:112" x14ac:dyDescent="0.3">
      <c r="DB335" t="s">
        <v>880</v>
      </c>
      <c r="DC335" t="s">
        <v>881</v>
      </c>
      <c r="DD335">
        <v>0.40297081089686398</v>
      </c>
      <c r="DE335">
        <v>0.61772771011734795</v>
      </c>
      <c r="DF335">
        <v>1.4584352984797899</v>
      </c>
      <c r="DG335">
        <v>1.32555893446173</v>
      </c>
      <c r="DH335" t="s">
        <v>460</v>
      </c>
    </row>
    <row r="336" spans="106:112" x14ac:dyDescent="0.3">
      <c r="DB336" t="s">
        <v>882</v>
      </c>
      <c r="DC336" t="s">
        <v>883</v>
      </c>
      <c r="DD336">
        <v>0.40554129333817701</v>
      </c>
      <c r="DE336">
        <v>0.61981236474372103</v>
      </c>
      <c r="DF336">
        <v>1.4505624193250899</v>
      </c>
      <c r="DG336">
        <v>1.3091798390968299</v>
      </c>
      <c r="DH336" t="s">
        <v>869</v>
      </c>
    </row>
    <row r="337" spans="106:112" x14ac:dyDescent="0.3">
      <c r="DB337" t="s">
        <v>884</v>
      </c>
      <c r="DC337" s="10">
        <v>25934</v>
      </c>
      <c r="DD337">
        <v>0.40826619646387902</v>
      </c>
      <c r="DE337">
        <v>0.620273865250759</v>
      </c>
      <c r="DF337">
        <v>1.9357142857142799</v>
      </c>
      <c r="DG337">
        <v>1.7340823009170501</v>
      </c>
      <c r="DH337" t="s">
        <v>353</v>
      </c>
    </row>
    <row r="338" spans="106:112" x14ac:dyDescent="0.3">
      <c r="DB338" t="s">
        <v>885</v>
      </c>
      <c r="DC338" s="10">
        <v>25934</v>
      </c>
      <c r="DD338">
        <v>0.40826619646387902</v>
      </c>
      <c r="DE338">
        <v>0.620273865250759</v>
      </c>
      <c r="DF338">
        <v>1.9357142857142799</v>
      </c>
      <c r="DG338">
        <v>1.7340823009170501</v>
      </c>
      <c r="DH338" t="s">
        <v>357</v>
      </c>
    </row>
    <row r="339" spans="106:112" x14ac:dyDescent="0.3">
      <c r="DB339" t="s">
        <v>886</v>
      </c>
      <c r="DC339" s="10">
        <v>26299</v>
      </c>
      <c r="DD339">
        <v>0.41263092642083998</v>
      </c>
      <c r="DE339">
        <v>0.623206590936491</v>
      </c>
      <c r="DF339">
        <v>1.9083542349990299</v>
      </c>
      <c r="DG339">
        <v>1.6892784629906199</v>
      </c>
      <c r="DH339" t="s">
        <v>271</v>
      </c>
    </row>
    <row r="340" spans="106:112" x14ac:dyDescent="0.3">
      <c r="DB340" t="s">
        <v>887</v>
      </c>
      <c r="DC340" s="10">
        <v>26299</v>
      </c>
      <c r="DD340">
        <v>0.41263092642083998</v>
      </c>
      <c r="DE340">
        <v>0.623206590936491</v>
      </c>
      <c r="DF340">
        <v>1.9083542349990299</v>
      </c>
      <c r="DG340">
        <v>1.6892784629906199</v>
      </c>
      <c r="DH340" t="s">
        <v>400</v>
      </c>
    </row>
    <row r="341" spans="106:112" x14ac:dyDescent="0.3">
      <c r="DB341" t="s">
        <v>888</v>
      </c>
      <c r="DC341" s="10">
        <v>26665</v>
      </c>
      <c r="DD341">
        <v>0.41696367876582802</v>
      </c>
      <c r="DE341">
        <v>0.62789824567089403</v>
      </c>
      <c r="DF341">
        <v>1.8817541856925399</v>
      </c>
      <c r="DG341">
        <v>1.64607606978907</v>
      </c>
      <c r="DH341" t="s">
        <v>139</v>
      </c>
    </row>
    <row r="342" spans="106:112" x14ac:dyDescent="0.3">
      <c r="DB342" t="s">
        <v>889</v>
      </c>
      <c r="DC342" s="10">
        <v>27030</v>
      </c>
      <c r="DD342">
        <v>0.42126468608811701</v>
      </c>
      <c r="DE342">
        <v>0.62882658681374903</v>
      </c>
      <c r="DF342">
        <v>1.8558829048601899</v>
      </c>
      <c r="DG342">
        <v>1.6043995149619199</v>
      </c>
      <c r="DH342" t="s">
        <v>400</v>
      </c>
    </row>
    <row r="343" spans="106:112" x14ac:dyDescent="0.3">
      <c r="DB343" t="s">
        <v>890</v>
      </c>
      <c r="DC343" s="10">
        <v>27030</v>
      </c>
      <c r="DD343">
        <v>0.42126468608811701</v>
      </c>
      <c r="DE343">
        <v>0.62882658681374903</v>
      </c>
      <c r="DF343">
        <v>1.8558829048601899</v>
      </c>
      <c r="DG343">
        <v>1.6043995149619199</v>
      </c>
      <c r="DH343" t="s">
        <v>316</v>
      </c>
    </row>
    <row r="344" spans="106:112" x14ac:dyDescent="0.3">
      <c r="DB344" t="s">
        <v>891</v>
      </c>
      <c r="DC344" s="10">
        <v>27030</v>
      </c>
      <c r="DD344">
        <v>0.42126468608811701</v>
      </c>
      <c r="DE344">
        <v>0.62882658681374903</v>
      </c>
      <c r="DF344">
        <v>1.8558829048601899</v>
      </c>
      <c r="DG344">
        <v>1.6043995149619199</v>
      </c>
      <c r="DH344" t="s">
        <v>492</v>
      </c>
    </row>
    <row r="345" spans="106:112" x14ac:dyDescent="0.3">
      <c r="DB345" t="s">
        <v>892</v>
      </c>
      <c r="DC345" t="s">
        <v>893</v>
      </c>
      <c r="DD345">
        <v>0.42338453361217299</v>
      </c>
      <c r="DE345">
        <v>0.63015372444602602</v>
      </c>
      <c r="DF345">
        <v>1.3977248489157399</v>
      </c>
      <c r="DG345">
        <v>1.2013087957317701</v>
      </c>
      <c r="DH345" t="s">
        <v>894</v>
      </c>
    </row>
    <row r="346" spans="106:112" x14ac:dyDescent="0.3">
      <c r="DB346" t="s">
        <v>895</v>
      </c>
      <c r="DC346" s="10">
        <v>27395</v>
      </c>
      <c r="DD346">
        <v>0.42553417943841099</v>
      </c>
      <c r="DE346">
        <v>0.63151739093468495</v>
      </c>
      <c r="DF346">
        <v>1.8307108478341301</v>
      </c>
      <c r="DG346">
        <v>1.5641776673792001</v>
      </c>
      <c r="DH346" t="s">
        <v>492</v>
      </c>
    </row>
    <row r="347" spans="106:112" x14ac:dyDescent="0.3">
      <c r="DB347" t="s">
        <v>896</v>
      </c>
      <c r="DC347" t="s">
        <v>897</v>
      </c>
      <c r="DD347">
        <v>0.427258997818249</v>
      </c>
      <c r="DE347">
        <v>0.63220276001904496</v>
      </c>
      <c r="DF347">
        <v>1.2088401576152099</v>
      </c>
      <c r="DG347">
        <v>1.0279552365604501</v>
      </c>
      <c r="DH347" t="s">
        <v>898</v>
      </c>
    </row>
    <row r="348" spans="106:112" x14ac:dyDescent="0.3">
      <c r="DB348" t="s">
        <v>899</v>
      </c>
      <c r="DC348" s="10">
        <v>27760</v>
      </c>
      <c r="DD348">
        <v>0.42977238815253599</v>
      </c>
      <c r="DE348">
        <v>0.63220276001904496</v>
      </c>
      <c r="DF348">
        <v>1.8062100456621</v>
      </c>
      <c r="DG348">
        <v>1.5253435532773501</v>
      </c>
      <c r="DH348" t="s">
        <v>492</v>
      </c>
    </row>
    <row r="349" spans="106:112" x14ac:dyDescent="0.3">
      <c r="DB349" t="s">
        <v>900</v>
      </c>
      <c r="DC349" s="10">
        <v>27760</v>
      </c>
      <c r="DD349">
        <v>0.42977238815253599</v>
      </c>
      <c r="DE349">
        <v>0.63220276001904496</v>
      </c>
      <c r="DF349">
        <v>1.8062100456621</v>
      </c>
      <c r="DG349">
        <v>1.5253435532773501</v>
      </c>
      <c r="DH349" t="s">
        <v>492</v>
      </c>
    </row>
    <row r="350" spans="106:112" x14ac:dyDescent="0.3">
      <c r="DB350" t="s">
        <v>901</v>
      </c>
      <c r="DC350" s="10">
        <v>28126</v>
      </c>
      <c r="DD350">
        <v>0.43397953996952399</v>
      </c>
      <c r="DE350">
        <v>0.63220276001904496</v>
      </c>
      <c r="DF350">
        <v>1.7823540014419601</v>
      </c>
      <c r="DG350">
        <v>1.4878340635524401</v>
      </c>
      <c r="DH350" t="s">
        <v>256</v>
      </c>
    </row>
    <row r="351" spans="106:112" x14ac:dyDescent="0.3">
      <c r="DB351" t="s">
        <v>902</v>
      </c>
      <c r="DC351" s="10">
        <v>28126</v>
      </c>
      <c r="DD351">
        <v>0.43397953996952399</v>
      </c>
      <c r="DE351">
        <v>0.63220276001904496</v>
      </c>
      <c r="DF351">
        <v>1.7823540014419601</v>
      </c>
      <c r="DG351">
        <v>1.4878340635524401</v>
      </c>
      <c r="DH351" t="s">
        <v>79</v>
      </c>
    </row>
    <row r="352" spans="106:112" x14ac:dyDescent="0.3">
      <c r="DB352" t="s">
        <v>903</v>
      </c>
      <c r="DC352" s="10">
        <v>28126</v>
      </c>
      <c r="DD352">
        <v>0.43397953996952399</v>
      </c>
      <c r="DE352">
        <v>0.63220276001904496</v>
      </c>
      <c r="DF352">
        <v>1.7823540014419601</v>
      </c>
      <c r="DG352">
        <v>1.4878340635524401</v>
      </c>
      <c r="DH352" t="s">
        <v>65</v>
      </c>
    </row>
    <row r="353" spans="106:112" x14ac:dyDescent="0.3">
      <c r="DB353" t="s">
        <v>904</v>
      </c>
      <c r="DC353" s="10">
        <v>28491</v>
      </c>
      <c r="DD353">
        <v>0.43815586079635799</v>
      </c>
      <c r="DE353">
        <v>0.63220276001904496</v>
      </c>
      <c r="DF353">
        <v>1.7591175947340301</v>
      </c>
      <c r="DG353">
        <v>1.4515896864993001</v>
      </c>
      <c r="DH353" t="s">
        <v>429</v>
      </c>
    </row>
    <row r="354" spans="106:112" x14ac:dyDescent="0.3">
      <c r="DB354" t="s">
        <v>905</v>
      </c>
      <c r="DC354" s="10">
        <v>28491</v>
      </c>
      <c r="DD354">
        <v>0.43815586079635799</v>
      </c>
      <c r="DE354">
        <v>0.63220276001904496</v>
      </c>
      <c r="DF354">
        <v>1.7591175947340301</v>
      </c>
      <c r="DG354">
        <v>1.4515896864993001</v>
      </c>
      <c r="DH354" t="s">
        <v>474</v>
      </c>
    </row>
    <row r="355" spans="106:112" x14ac:dyDescent="0.3">
      <c r="DB355" t="s">
        <v>906</v>
      </c>
      <c r="DC355" s="10">
        <v>28491</v>
      </c>
      <c r="DD355">
        <v>0.43815586079635799</v>
      </c>
      <c r="DE355">
        <v>0.63220276001904496</v>
      </c>
      <c r="DF355">
        <v>1.7591175947340301</v>
      </c>
      <c r="DG355">
        <v>1.4515896864993001</v>
      </c>
      <c r="DH355" t="s">
        <v>474</v>
      </c>
    </row>
    <row r="356" spans="106:112" x14ac:dyDescent="0.3">
      <c r="DB356" t="s">
        <v>907</v>
      </c>
      <c r="DC356" t="s">
        <v>908</v>
      </c>
      <c r="DD356">
        <v>0.43834371056007998</v>
      </c>
      <c r="DE356">
        <v>0.63220276001904496</v>
      </c>
      <c r="DF356">
        <v>1.0894947264620101</v>
      </c>
      <c r="DG356">
        <v>0.89856289911514597</v>
      </c>
      <c r="DH356" t="s">
        <v>909</v>
      </c>
    </row>
    <row r="357" spans="106:112" x14ac:dyDescent="0.3">
      <c r="DB357" t="s">
        <v>910</v>
      </c>
      <c r="DC357" s="10">
        <v>29221</v>
      </c>
      <c r="DD357">
        <v>0.44641690569686898</v>
      </c>
      <c r="DE357">
        <v>0.63845099362233804</v>
      </c>
      <c r="DF357">
        <v>1.7144095717010499</v>
      </c>
      <c r="DG357">
        <v>1.3826747440198199</v>
      </c>
      <c r="DH357" t="s">
        <v>65</v>
      </c>
    </row>
    <row r="358" spans="106:112" x14ac:dyDescent="0.3">
      <c r="DB358" t="s">
        <v>911</v>
      </c>
      <c r="DC358" s="10">
        <v>29221</v>
      </c>
      <c r="DD358">
        <v>0.44641690569686898</v>
      </c>
      <c r="DE358">
        <v>0.63845099362233804</v>
      </c>
      <c r="DF358">
        <v>1.7144095717010499</v>
      </c>
      <c r="DG358">
        <v>1.3826747440198199</v>
      </c>
      <c r="DH358" t="s">
        <v>429</v>
      </c>
    </row>
    <row r="359" spans="106:112" x14ac:dyDescent="0.3">
      <c r="DB359" t="s">
        <v>912</v>
      </c>
      <c r="DC359" s="10">
        <v>29221</v>
      </c>
      <c r="DD359">
        <v>0.44641690569686898</v>
      </c>
      <c r="DE359">
        <v>0.63845099362233804</v>
      </c>
      <c r="DF359">
        <v>1.7144095717010499</v>
      </c>
      <c r="DG359">
        <v>1.3826747440198199</v>
      </c>
      <c r="DH359" t="s">
        <v>271</v>
      </c>
    </row>
    <row r="360" spans="106:112" x14ac:dyDescent="0.3">
      <c r="DB360" t="s">
        <v>913</v>
      </c>
      <c r="DC360" s="10">
        <v>29587</v>
      </c>
      <c r="DD360">
        <v>0.45050207374388301</v>
      </c>
      <c r="DE360">
        <v>0.63930345421755097</v>
      </c>
      <c r="DF360">
        <v>1.69289383561643</v>
      </c>
      <c r="DG360">
        <v>1.34990101497188</v>
      </c>
      <c r="DH360" t="s">
        <v>271</v>
      </c>
    </row>
    <row r="361" spans="106:112" x14ac:dyDescent="0.3">
      <c r="DB361" t="s">
        <v>914</v>
      </c>
      <c r="DC361" s="10">
        <v>29587</v>
      </c>
      <c r="DD361">
        <v>0.45050207374388301</v>
      </c>
      <c r="DE361">
        <v>0.63930345421755097</v>
      </c>
      <c r="DF361">
        <v>1.69289383561643</v>
      </c>
      <c r="DG361">
        <v>1.34990101497188</v>
      </c>
      <c r="DH361" t="s">
        <v>492</v>
      </c>
    </row>
    <row r="362" spans="106:112" x14ac:dyDescent="0.3">
      <c r="DB362" t="s">
        <v>915</v>
      </c>
      <c r="DC362" t="s">
        <v>916</v>
      </c>
      <c r="DD362">
        <v>0.45075888080573401</v>
      </c>
      <c r="DE362">
        <v>0.63930345421755097</v>
      </c>
      <c r="DF362">
        <v>1.14163939868165</v>
      </c>
      <c r="DG362">
        <v>0.90968420498710401</v>
      </c>
      <c r="DH362" t="s">
        <v>917</v>
      </c>
    </row>
    <row r="363" spans="106:112" x14ac:dyDescent="0.3">
      <c r="DB363" t="s">
        <v>918</v>
      </c>
      <c r="DC363" t="s">
        <v>919</v>
      </c>
      <c r="DD363">
        <v>0.45331955493501103</v>
      </c>
      <c r="DE363">
        <v>0.63937729924212205</v>
      </c>
      <c r="DF363">
        <v>1.3155005021760899</v>
      </c>
      <c r="DG363">
        <v>1.0407687238157699</v>
      </c>
      <c r="DH363" t="s">
        <v>920</v>
      </c>
    </row>
    <row r="364" spans="106:112" x14ac:dyDescent="0.3">
      <c r="DB364" t="s">
        <v>921</v>
      </c>
      <c r="DC364" t="s">
        <v>919</v>
      </c>
      <c r="DD364">
        <v>0.45331955493501103</v>
      </c>
      <c r="DE364">
        <v>0.63937729924212205</v>
      </c>
      <c r="DF364">
        <v>1.3155005021760899</v>
      </c>
      <c r="DG364">
        <v>1.0407687238157699</v>
      </c>
      <c r="DH364" t="s">
        <v>291</v>
      </c>
    </row>
    <row r="365" spans="106:112" x14ac:dyDescent="0.3">
      <c r="DB365" t="s">
        <v>922</v>
      </c>
      <c r="DC365" s="10">
        <v>29952</v>
      </c>
      <c r="DD365">
        <v>0.45455729867994599</v>
      </c>
      <c r="DE365">
        <v>0.63937729924212205</v>
      </c>
      <c r="DF365">
        <v>1.67190935227464</v>
      </c>
      <c r="DG365">
        <v>1.3181856701280801</v>
      </c>
      <c r="DH365" t="s">
        <v>540</v>
      </c>
    </row>
    <row r="366" spans="106:112" x14ac:dyDescent="0.3">
      <c r="DB366" t="s">
        <v>923</v>
      </c>
      <c r="DC366" s="10">
        <v>30317</v>
      </c>
      <c r="DD366">
        <v>0.45858279862915702</v>
      </c>
      <c r="DE366">
        <v>0.64151473469433995</v>
      </c>
      <c r="DF366">
        <v>1.65143668559973</v>
      </c>
      <c r="DG366">
        <v>1.2874838500161401</v>
      </c>
      <c r="DH366" t="s">
        <v>492</v>
      </c>
    </row>
    <row r="367" spans="106:112" x14ac:dyDescent="0.3">
      <c r="DB367" t="s">
        <v>924</v>
      </c>
      <c r="DC367" s="10">
        <v>30317</v>
      </c>
      <c r="DD367">
        <v>0.45858279862915702</v>
      </c>
      <c r="DE367">
        <v>0.64151473469433995</v>
      </c>
      <c r="DF367">
        <v>1.65143668559973</v>
      </c>
      <c r="DG367">
        <v>1.2874838500161401</v>
      </c>
      <c r="DH367" t="s">
        <v>492</v>
      </c>
    </row>
    <row r="368" spans="106:112" x14ac:dyDescent="0.3">
      <c r="DB368" t="s">
        <v>925</v>
      </c>
      <c r="DC368" s="10">
        <v>31413</v>
      </c>
      <c r="DD368">
        <v>0.47048310447335001</v>
      </c>
      <c r="DE368">
        <v>0.64457215938109702</v>
      </c>
      <c r="DF368">
        <v>1.59290894439967</v>
      </c>
      <c r="DG368">
        <v>1.20104574642524</v>
      </c>
      <c r="DH368" t="s">
        <v>566</v>
      </c>
    </row>
    <row r="369" spans="106:112" x14ac:dyDescent="0.3">
      <c r="DB369" t="s">
        <v>926</v>
      </c>
      <c r="DC369" s="10">
        <v>31413</v>
      </c>
      <c r="DD369">
        <v>0.47048310447335001</v>
      </c>
      <c r="DE369">
        <v>0.64457215938109702</v>
      </c>
      <c r="DF369">
        <v>1.59290894439967</v>
      </c>
      <c r="DG369">
        <v>1.20104574642524</v>
      </c>
      <c r="DH369" t="s">
        <v>288</v>
      </c>
    </row>
    <row r="370" spans="106:112" x14ac:dyDescent="0.3">
      <c r="DB370" t="s">
        <v>927</v>
      </c>
      <c r="DC370" s="10">
        <v>31413</v>
      </c>
      <c r="DD370">
        <v>0.47048310447335001</v>
      </c>
      <c r="DE370">
        <v>0.64457215938109702</v>
      </c>
      <c r="DF370">
        <v>1.59290894439967</v>
      </c>
      <c r="DG370">
        <v>1.20104574642524</v>
      </c>
      <c r="DH370" t="s">
        <v>400</v>
      </c>
    </row>
    <row r="371" spans="106:112" x14ac:dyDescent="0.3">
      <c r="DB371" t="s">
        <v>928</v>
      </c>
      <c r="DC371" s="10">
        <v>31413</v>
      </c>
      <c r="DD371">
        <v>0.47048310447335001</v>
      </c>
      <c r="DE371">
        <v>0.64457215938109702</v>
      </c>
      <c r="DF371">
        <v>1.59290894439967</v>
      </c>
      <c r="DG371">
        <v>1.20104574642524</v>
      </c>
      <c r="DH371" t="s">
        <v>587</v>
      </c>
    </row>
    <row r="372" spans="106:112" x14ac:dyDescent="0.3">
      <c r="DB372" t="s">
        <v>929</v>
      </c>
      <c r="DC372" s="10">
        <v>31778</v>
      </c>
      <c r="DD372">
        <v>0.47439185275187801</v>
      </c>
      <c r="DE372">
        <v>0.64457215938109702</v>
      </c>
      <c r="DF372">
        <v>1.5743071041733001</v>
      </c>
      <c r="DG372">
        <v>1.17399482086582</v>
      </c>
      <c r="DH372" t="s">
        <v>271</v>
      </c>
    </row>
    <row r="373" spans="106:112" x14ac:dyDescent="0.3">
      <c r="DB373" t="s">
        <v>930</v>
      </c>
      <c r="DC373" s="10">
        <v>31778</v>
      </c>
      <c r="DD373">
        <v>0.47439185275187801</v>
      </c>
      <c r="DE373">
        <v>0.64457215938109702</v>
      </c>
      <c r="DF373">
        <v>1.5743071041733001</v>
      </c>
      <c r="DG373">
        <v>1.17399482086582</v>
      </c>
      <c r="DH373" t="s">
        <v>474</v>
      </c>
    </row>
    <row r="374" spans="106:112" x14ac:dyDescent="0.3">
      <c r="DB374" t="s">
        <v>931</v>
      </c>
      <c r="DC374" s="10">
        <v>32143</v>
      </c>
      <c r="DD374">
        <v>0.47827194245125298</v>
      </c>
      <c r="DE374">
        <v>0.64457215938109702</v>
      </c>
      <c r="DF374">
        <v>1.5561328924578799</v>
      </c>
      <c r="DG374">
        <v>1.1477659490568499</v>
      </c>
      <c r="DH374" t="s">
        <v>432</v>
      </c>
    </row>
    <row r="375" spans="106:112" x14ac:dyDescent="0.3">
      <c r="DB375" t="s">
        <v>932</v>
      </c>
      <c r="DC375" s="10">
        <v>32143</v>
      </c>
      <c r="DD375">
        <v>0.47827194245125298</v>
      </c>
      <c r="DE375">
        <v>0.64457215938109702</v>
      </c>
      <c r="DF375">
        <v>1.5561328924578799</v>
      </c>
      <c r="DG375">
        <v>1.1477659490568499</v>
      </c>
      <c r="DH375" t="s">
        <v>65</v>
      </c>
    </row>
    <row r="376" spans="106:112" x14ac:dyDescent="0.3">
      <c r="DB376" t="s">
        <v>933</v>
      </c>
      <c r="DC376" s="10">
        <v>32509</v>
      </c>
      <c r="DD376">
        <v>0.482123582343088</v>
      </c>
      <c r="DE376">
        <v>0.64457215938109702</v>
      </c>
      <c r="DF376">
        <v>1.5383717310087099</v>
      </c>
      <c r="DG376">
        <v>1.1223264849913299</v>
      </c>
      <c r="DH376" t="s">
        <v>302</v>
      </c>
    </row>
    <row r="377" spans="106:112" x14ac:dyDescent="0.3">
      <c r="DB377" t="s">
        <v>934</v>
      </c>
      <c r="DC377" s="10">
        <v>32509</v>
      </c>
      <c r="DD377">
        <v>0.482123582343088</v>
      </c>
      <c r="DE377">
        <v>0.64457215938109702</v>
      </c>
      <c r="DF377">
        <v>1.5383717310087099</v>
      </c>
      <c r="DG377">
        <v>1.1223264849913299</v>
      </c>
      <c r="DH377" t="s">
        <v>32</v>
      </c>
    </row>
    <row r="378" spans="106:112" x14ac:dyDescent="0.3">
      <c r="DB378" t="s">
        <v>935</v>
      </c>
      <c r="DC378" s="10">
        <v>32509</v>
      </c>
      <c r="DD378">
        <v>0.482123582343088</v>
      </c>
      <c r="DE378">
        <v>0.64457215938109702</v>
      </c>
      <c r="DF378">
        <v>1.5383717310087099</v>
      </c>
      <c r="DG378">
        <v>1.1223264849913299</v>
      </c>
      <c r="DH378" t="s">
        <v>492</v>
      </c>
    </row>
    <row r="379" spans="106:112" x14ac:dyDescent="0.3">
      <c r="DB379" t="s">
        <v>936</v>
      </c>
      <c r="DC379" s="10">
        <v>32509</v>
      </c>
      <c r="DD379">
        <v>0.482123582343088</v>
      </c>
      <c r="DE379">
        <v>0.64457215938109702</v>
      </c>
      <c r="DF379">
        <v>1.5383717310087099</v>
      </c>
      <c r="DG379">
        <v>1.1223264849913299</v>
      </c>
      <c r="DH379" t="s">
        <v>432</v>
      </c>
    </row>
    <row r="380" spans="106:112" x14ac:dyDescent="0.3">
      <c r="DB380" t="s">
        <v>937</v>
      </c>
      <c r="DC380" s="10">
        <v>32509</v>
      </c>
      <c r="DD380">
        <v>0.482123582343088</v>
      </c>
      <c r="DE380">
        <v>0.64457215938109702</v>
      </c>
      <c r="DF380">
        <v>1.5383717310087099</v>
      </c>
      <c r="DG380">
        <v>1.1223264849913299</v>
      </c>
      <c r="DH380" t="s">
        <v>62</v>
      </c>
    </row>
    <row r="381" spans="106:112" x14ac:dyDescent="0.3">
      <c r="DB381" t="s">
        <v>938</v>
      </c>
      <c r="DC381" s="10">
        <v>32874</v>
      </c>
      <c r="DD381">
        <v>0.48594697953340499</v>
      </c>
      <c r="DE381">
        <v>0.64457215938109702</v>
      </c>
      <c r="DF381">
        <v>1.5210096967831299</v>
      </c>
      <c r="DG381">
        <v>1.0976454035937899</v>
      </c>
      <c r="DH381" t="s">
        <v>271</v>
      </c>
    </row>
    <row r="382" spans="106:112" x14ac:dyDescent="0.3">
      <c r="DB382" t="s">
        <v>939</v>
      </c>
      <c r="DC382" s="10">
        <v>32874</v>
      </c>
      <c r="DD382">
        <v>0.48594697953340499</v>
      </c>
      <c r="DE382">
        <v>0.64457215938109702</v>
      </c>
      <c r="DF382">
        <v>1.5210096967831299</v>
      </c>
      <c r="DG382">
        <v>1.0976454035937899</v>
      </c>
      <c r="DH382" t="s">
        <v>65</v>
      </c>
    </row>
    <row r="383" spans="106:112" x14ac:dyDescent="0.3">
      <c r="DB383" t="s">
        <v>940</v>
      </c>
      <c r="DC383" s="10">
        <v>32874</v>
      </c>
      <c r="DD383">
        <v>0.48594697953340499</v>
      </c>
      <c r="DE383">
        <v>0.64457215938109702</v>
      </c>
      <c r="DF383">
        <v>1.5210096967831299</v>
      </c>
      <c r="DG383">
        <v>1.0976454035937899</v>
      </c>
      <c r="DH383" t="s">
        <v>479</v>
      </c>
    </row>
    <row r="384" spans="106:112" x14ac:dyDescent="0.3">
      <c r="DB384" t="s">
        <v>941</v>
      </c>
      <c r="DC384" s="10">
        <v>32874</v>
      </c>
      <c r="DD384">
        <v>0.48594697953340499</v>
      </c>
      <c r="DE384">
        <v>0.64457215938109702</v>
      </c>
      <c r="DF384">
        <v>1.5210096967831299</v>
      </c>
      <c r="DG384">
        <v>1.0976454035937899</v>
      </c>
      <c r="DH384" t="s">
        <v>566</v>
      </c>
    </row>
    <row r="385" spans="106:112" x14ac:dyDescent="0.3">
      <c r="DB385" t="s">
        <v>942</v>
      </c>
      <c r="DC385" s="10">
        <v>32874</v>
      </c>
      <c r="DD385">
        <v>0.48594697953340499</v>
      </c>
      <c r="DE385">
        <v>0.64457215938109702</v>
      </c>
      <c r="DF385">
        <v>1.5210096967831299</v>
      </c>
      <c r="DG385">
        <v>1.0976454035937899</v>
      </c>
      <c r="DH385" t="s">
        <v>566</v>
      </c>
    </row>
    <row r="386" spans="106:112" x14ac:dyDescent="0.3">
      <c r="DB386" t="s">
        <v>943</v>
      </c>
      <c r="DC386" s="10">
        <v>32874</v>
      </c>
      <c r="DD386">
        <v>0.48594697953340499</v>
      </c>
      <c r="DE386">
        <v>0.64457215938109702</v>
      </c>
      <c r="DF386">
        <v>1.5210096967831299</v>
      </c>
      <c r="DG386">
        <v>1.0976454035937899</v>
      </c>
      <c r="DH386" t="s">
        <v>566</v>
      </c>
    </row>
    <row r="387" spans="106:112" x14ac:dyDescent="0.3">
      <c r="DB387" t="s">
        <v>944</v>
      </c>
      <c r="DC387" s="10">
        <v>32874</v>
      </c>
      <c r="DD387">
        <v>0.48594697953340499</v>
      </c>
      <c r="DE387">
        <v>0.64457215938109702</v>
      </c>
      <c r="DF387">
        <v>1.5210096967831299</v>
      </c>
      <c r="DG387">
        <v>1.0976454035937899</v>
      </c>
      <c r="DH387" t="s">
        <v>566</v>
      </c>
    </row>
    <row r="388" spans="106:112" x14ac:dyDescent="0.3">
      <c r="DB388" t="s">
        <v>945</v>
      </c>
      <c r="DC388" s="10">
        <v>33239</v>
      </c>
      <c r="DD388">
        <v>0.48974233973068898</v>
      </c>
      <c r="DE388">
        <v>0.64625793284049704</v>
      </c>
      <c r="DF388">
        <v>1.5040334855403299</v>
      </c>
      <c r="DG388">
        <v>1.07369320316689</v>
      </c>
      <c r="DH388" t="s">
        <v>522</v>
      </c>
    </row>
    <row r="389" spans="106:112" x14ac:dyDescent="0.3">
      <c r="DB389" t="s">
        <v>946</v>
      </c>
      <c r="DC389" s="10">
        <v>33239</v>
      </c>
      <c r="DD389">
        <v>0.48974233973068898</v>
      </c>
      <c r="DE389">
        <v>0.64625793284049704</v>
      </c>
      <c r="DF389">
        <v>1.5040334855403299</v>
      </c>
      <c r="DG389">
        <v>1.07369320316689</v>
      </c>
      <c r="DH389" t="s">
        <v>492</v>
      </c>
    </row>
    <row r="390" spans="106:112" x14ac:dyDescent="0.3">
      <c r="DB390" t="s">
        <v>947</v>
      </c>
      <c r="DC390" s="10">
        <v>33604</v>
      </c>
      <c r="DD390">
        <v>0.49350986712196598</v>
      </c>
      <c r="DE390">
        <v>0.64788987683704202</v>
      </c>
      <c r="DF390">
        <v>1.48743037784133</v>
      </c>
      <c r="DG390">
        <v>1.0504418158502</v>
      </c>
      <c r="DH390" t="s">
        <v>569</v>
      </c>
    </row>
    <row r="391" spans="106:112" x14ac:dyDescent="0.3">
      <c r="DB391" t="s">
        <v>948</v>
      </c>
      <c r="DC391" s="10">
        <v>33604</v>
      </c>
      <c r="DD391">
        <v>0.49350986712196598</v>
      </c>
      <c r="DE391">
        <v>0.64788987683704202</v>
      </c>
      <c r="DF391">
        <v>1.48743037784133</v>
      </c>
      <c r="DG391">
        <v>1.0504418158502</v>
      </c>
      <c r="DH391" t="s">
        <v>566</v>
      </c>
    </row>
    <row r="392" spans="106:112" x14ac:dyDescent="0.3">
      <c r="DB392" t="s">
        <v>949</v>
      </c>
      <c r="DC392" s="10">
        <v>33970</v>
      </c>
      <c r="DD392">
        <v>0.49724976445978603</v>
      </c>
      <c r="DE392">
        <v>0.64946908011074</v>
      </c>
      <c r="DF392">
        <v>1.4711882072662299</v>
      </c>
      <c r="DG392">
        <v>1.02786452360989</v>
      </c>
      <c r="DH392" t="s">
        <v>139</v>
      </c>
    </row>
    <row r="393" spans="106:112" x14ac:dyDescent="0.3">
      <c r="DB393" t="s">
        <v>950</v>
      </c>
      <c r="DC393" s="10">
        <v>33970</v>
      </c>
      <c r="DD393">
        <v>0.49724976445978603</v>
      </c>
      <c r="DE393">
        <v>0.64946908011074</v>
      </c>
      <c r="DF393">
        <v>1.4711882072662299</v>
      </c>
      <c r="DG393">
        <v>1.02786452360989</v>
      </c>
      <c r="DH393" t="s">
        <v>474</v>
      </c>
    </row>
    <row r="394" spans="106:112" x14ac:dyDescent="0.3">
      <c r="DB394" t="s">
        <v>951</v>
      </c>
      <c r="DC394" t="s">
        <v>952</v>
      </c>
      <c r="DD394">
        <v>0.49980830316500202</v>
      </c>
      <c r="DE394">
        <v>0.64980270633761394</v>
      </c>
      <c r="DF394">
        <v>1.0400058304461399</v>
      </c>
      <c r="DG394">
        <v>0.72127591724693696</v>
      </c>
      <c r="DH394" t="s">
        <v>953</v>
      </c>
    </row>
    <row r="395" spans="106:112" x14ac:dyDescent="0.3">
      <c r="DB395" t="s">
        <v>954</v>
      </c>
      <c r="DC395" t="s">
        <v>955</v>
      </c>
      <c r="DD395">
        <v>0.50101533099167905</v>
      </c>
      <c r="DE395">
        <v>0.64980270633761394</v>
      </c>
      <c r="DF395">
        <v>1.03577783686492</v>
      </c>
      <c r="DG395">
        <v>0.71584530530678003</v>
      </c>
      <c r="DH395" t="s">
        <v>956</v>
      </c>
    </row>
    <row r="396" spans="106:112" x14ac:dyDescent="0.3">
      <c r="DB396" t="s">
        <v>957</v>
      </c>
      <c r="DC396" t="s">
        <v>958</v>
      </c>
      <c r="DD396">
        <v>0.50351238200818005</v>
      </c>
      <c r="DE396">
        <v>0.64980270633761394</v>
      </c>
      <c r="DF396">
        <v>1.1925262038584199</v>
      </c>
      <c r="DG396">
        <v>0.81824824768697801</v>
      </c>
      <c r="DH396" t="s">
        <v>385</v>
      </c>
    </row>
    <row r="397" spans="106:112" x14ac:dyDescent="0.3">
      <c r="DB397" t="s">
        <v>959</v>
      </c>
      <c r="DC397" t="s">
        <v>960</v>
      </c>
      <c r="DD397">
        <v>0.50454648907565802</v>
      </c>
      <c r="DE397">
        <v>0.64980270633761394</v>
      </c>
      <c r="DF397">
        <v>1.0708793902656399</v>
      </c>
      <c r="DG397">
        <v>0.73258355198830205</v>
      </c>
      <c r="DH397" t="s">
        <v>917</v>
      </c>
    </row>
    <row r="398" spans="106:112" x14ac:dyDescent="0.3">
      <c r="DB398" t="s">
        <v>961</v>
      </c>
      <c r="DC398" s="10">
        <v>35065</v>
      </c>
      <c r="DD398">
        <v>0.50830568139626298</v>
      </c>
      <c r="DE398">
        <v>0.64980270633761394</v>
      </c>
      <c r="DF398">
        <v>1.42451333813987</v>
      </c>
      <c r="DG398">
        <v>0.96392868462254899</v>
      </c>
      <c r="DH398" t="s">
        <v>271</v>
      </c>
    </row>
    <row r="399" spans="106:112" x14ac:dyDescent="0.3">
      <c r="DB399" t="s">
        <v>962</v>
      </c>
      <c r="DC399" s="10">
        <v>35065</v>
      </c>
      <c r="DD399">
        <v>0.50830568139626298</v>
      </c>
      <c r="DE399">
        <v>0.64980270633761394</v>
      </c>
      <c r="DF399">
        <v>1.42451333813987</v>
      </c>
      <c r="DG399">
        <v>0.96392868462254899</v>
      </c>
      <c r="DH399" t="s">
        <v>492</v>
      </c>
    </row>
    <row r="400" spans="106:112" x14ac:dyDescent="0.3">
      <c r="DB400" t="s">
        <v>963</v>
      </c>
      <c r="DC400" s="10">
        <v>35065</v>
      </c>
      <c r="DD400">
        <v>0.50830568139626298</v>
      </c>
      <c r="DE400">
        <v>0.64980270633761394</v>
      </c>
      <c r="DF400">
        <v>1.42451333813987</v>
      </c>
      <c r="DG400">
        <v>0.96392868462254899</v>
      </c>
      <c r="DH400" t="s">
        <v>62</v>
      </c>
    </row>
    <row r="401" spans="106:112" x14ac:dyDescent="0.3">
      <c r="DB401" t="s">
        <v>964</v>
      </c>
      <c r="DC401" t="s">
        <v>965</v>
      </c>
      <c r="DD401">
        <v>0.51043977384914396</v>
      </c>
      <c r="DE401">
        <v>0.64980270633761394</v>
      </c>
      <c r="DF401">
        <v>1.1767916041979001</v>
      </c>
      <c r="DG401">
        <v>0.79137190491222398</v>
      </c>
      <c r="DH401" t="s">
        <v>531</v>
      </c>
    </row>
    <row r="402" spans="106:112" x14ac:dyDescent="0.3">
      <c r="DB402" t="s">
        <v>966</v>
      </c>
      <c r="DC402" t="s">
        <v>967</v>
      </c>
      <c r="DD402">
        <v>0.51159661280259605</v>
      </c>
      <c r="DE402">
        <v>0.64980270633761394</v>
      </c>
      <c r="DF402">
        <v>1.1092326958105601</v>
      </c>
      <c r="DG402">
        <v>0.74342863968571904</v>
      </c>
      <c r="DH402" t="s">
        <v>968</v>
      </c>
    </row>
    <row r="403" spans="106:112" x14ac:dyDescent="0.3">
      <c r="DB403" t="s">
        <v>969</v>
      </c>
      <c r="DC403" s="10">
        <v>35431</v>
      </c>
      <c r="DD403">
        <v>0.51193705646231402</v>
      </c>
      <c r="DE403">
        <v>0.64980270633761394</v>
      </c>
      <c r="DF403">
        <v>1.40960331050228</v>
      </c>
      <c r="DG403">
        <v>0.94380496843623696</v>
      </c>
      <c r="DH403" t="s">
        <v>271</v>
      </c>
    </row>
    <row r="404" spans="106:112" x14ac:dyDescent="0.3">
      <c r="DB404" t="s">
        <v>970</v>
      </c>
      <c r="DC404" s="10">
        <v>35431</v>
      </c>
      <c r="DD404">
        <v>0.51193705646231402</v>
      </c>
      <c r="DE404">
        <v>0.64980270633761394</v>
      </c>
      <c r="DF404">
        <v>1.40960331050228</v>
      </c>
      <c r="DG404">
        <v>0.94380496843623696</v>
      </c>
      <c r="DH404" t="s">
        <v>474</v>
      </c>
    </row>
    <row r="405" spans="106:112" x14ac:dyDescent="0.3">
      <c r="DB405" t="s">
        <v>971</v>
      </c>
      <c r="DC405" t="s">
        <v>972</v>
      </c>
      <c r="DD405">
        <v>0.51273494796952301</v>
      </c>
      <c r="DE405">
        <v>0.64980270633761394</v>
      </c>
      <c r="DF405">
        <v>1.17163755784445</v>
      </c>
      <c r="DG405">
        <v>0.78264948088844599</v>
      </c>
      <c r="DH405" t="s">
        <v>531</v>
      </c>
    </row>
    <row r="406" spans="106:112" x14ac:dyDescent="0.3">
      <c r="DB406" t="s">
        <v>973</v>
      </c>
      <c r="DC406" s="10">
        <v>35796</v>
      </c>
      <c r="DD406">
        <v>0.51554179335135497</v>
      </c>
      <c r="DE406">
        <v>0.65174666221208399</v>
      </c>
      <c r="DF406">
        <v>1.3950007061149501</v>
      </c>
      <c r="DG406">
        <v>0.92423945083915904</v>
      </c>
      <c r="DH406" t="s">
        <v>566</v>
      </c>
    </row>
    <row r="407" spans="106:112" x14ac:dyDescent="0.3">
      <c r="DB407" t="s">
        <v>974</v>
      </c>
      <c r="DC407" s="10">
        <v>36161</v>
      </c>
      <c r="DD407">
        <v>0.51912008599545001</v>
      </c>
      <c r="DE407">
        <v>0.65465390155091296</v>
      </c>
      <c r="DF407">
        <v>1.3806961140620599</v>
      </c>
      <c r="DG407">
        <v>0.90521204568929203</v>
      </c>
      <c r="DH407" t="s">
        <v>492</v>
      </c>
    </row>
    <row r="408" spans="106:112" x14ac:dyDescent="0.3">
      <c r="DB408" t="s">
        <v>975</v>
      </c>
      <c r="DC408" t="s">
        <v>976</v>
      </c>
      <c r="DD408">
        <v>0.52619810812932</v>
      </c>
      <c r="DE408">
        <v>0.66194946280641798</v>
      </c>
      <c r="DF408">
        <v>1.35294520547945</v>
      </c>
      <c r="DG408">
        <v>0.86869568292046295</v>
      </c>
      <c r="DH408" t="s">
        <v>62</v>
      </c>
    </row>
    <row r="409" spans="106:112" x14ac:dyDescent="0.3">
      <c r="DB409" t="s">
        <v>977</v>
      </c>
      <c r="DC409" t="s">
        <v>978</v>
      </c>
      <c r="DD409">
        <v>0.52969821875965795</v>
      </c>
      <c r="DE409">
        <v>0.66309410270157598</v>
      </c>
      <c r="DF409">
        <v>1.3394818933948101</v>
      </c>
      <c r="DG409">
        <v>0.85117086673030096</v>
      </c>
      <c r="DH409" t="s">
        <v>474</v>
      </c>
    </row>
    <row r="410" spans="106:112" x14ac:dyDescent="0.3">
      <c r="DB410" t="s">
        <v>979</v>
      </c>
      <c r="DC410" t="s">
        <v>978</v>
      </c>
      <c r="DD410">
        <v>0.52969821875965795</v>
      </c>
      <c r="DE410">
        <v>0.66309410270157598</v>
      </c>
      <c r="DF410">
        <v>1.3394818933948101</v>
      </c>
      <c r="DG410">
        <v>0.85117086673030096</v>
      </c>
      <c r="DH410" t="s">
        <v>62</v>
      </c>
    </row>
    <row r="411" spans="106:112" x14ac:dyDescent="0.3">
      <c r="DB411" t="s">
        <v>980</v>
      </c>
      <c r="DC411" t="s">
        <v>981</v>
      </c>
      <c r="DD411">
        <v>0.53317264749421101</v>
      </c>
      <c r="DE411">
        <v>0.66419560953050105</v>
      </c>
      <c r="DF411">
        <v>1.3262825678216399</v>
      </c>
      <c r="DG411">
        <v>0.83411235748242696</v>
      </c>
      <c r="DH411" t="s">
        <v>62</v>
      </c>
    </row>
    <row r="412" spans="106:112" x14ac:dyDescent="0.3">
      <c r="DB412" t="s">
        <v>982</v>
      </c>
      <c r="DC412" t="s">
        <v>981</v>
      </c>
      <c r="DD412">
        <v>0.53317264749421101</v>
      </c>
      <c r="DE412">
        <v>0.66419560953050105</v>
      </c>
      <c r="DF412">
        <v>1.3262825678216399</v>
      </c>
      <c r="DG412">
        <v>0.83411235748242696</v>
      </c>
      <c r="DH412" t="s">
        <v>62</v>
      </c>
    </row>
    <row r="413" spans="106:112" x14ac:dyDescent="0.3">
      <c r="DB413" t="s">
        <v>983</v>
      </c>
      <c r="DC413" t="s">
        <v>984</v>
      </c>
      <c r="DD413">
        <v>0.54004520700382597</v>
      </c>
      <c r="DE413">
        <v>0.667881995135166</v>
      </c>
      <c r="DF413">
        <v>1.3006454162276</v>
      </c>
      <c r="DG413">
        <v>0.80133079663411499</v>
      </c>
      <c r="DH413" t="s">
        <v>474</v>
      </c>
    </row>
    <row r="414" spans="106:112" x14ac:dyDescent="0.3">
      <c r="DB414" t="s">
        <v>985</v>
      </c>
      <c r="DC414" t="s">
        <v>984</v>
      </c>
      <c r="DD414">
        <v>0.54004520700382597</v>
      </c>
      <c r="DE414">
        <v>0.667881995135166</v>
      </c>
      <c r="DF414">
        <v>1.3006454162276</v>
      </c>
      <c r="DG414">
        <v>0.80133079663411499</v>
      </c>
      <c r="DH414" t="s">
        <v>256</v>
      </c>
    </row>
    <row r="415" spans="106:112" x14ac:dyDescent="0.3">
      <c r="DB415" t="s">
        <v>986</v>
      </c>
      <c r="DC415" t="s">
        <v>984</v>
      </c>
      <c r="DD415">
        <v>0.54004520700382597</v>
      </c>
      <c r="DE415">
        <v>0.667881995135166</v>
      </c>
      <c r="DF415">
        <v>1.3006454162276</v>
      </c>
      <c r="DG415">
        <v>0.80133079663411499</v>
      </c>
      <c r="DH415" t="s">
        <v>492</v>
      </c>
    </row>
    <row r="416" spans="106:112" x14ac:dyDescent="0.3">
      <c r="DB416" t="s">
        <v>987</v>
      </c>
      <c r="DC416" t="s">
        <v>988</v>
      </c>
      <c r="DD416">
        <v>0.54344370794238295</v>
      </c>
      <c r="DE416">
        <v>0.66885379439062498</v>
      </c>
      <c r="DF416">
        <v>1.2881930854533501</v>
      </c>
      <c r="DG416">
        <v>0.78557769566220803</v>
      </c>
      <c r="DH416" t="s">
        <v>474</v>
      </c>
    </row>
    <row r="417" spans="106:112" x14ac:dyDescent="0.3">
      <c r="DB417" t="s">
        <v>989</v>
      </c>
      <c r="DC417" t="s">
        <v>988</v>
      </c>
      <c r="DD417">
        <v>0.54344370794238295</v>
      </c>
      <c r="DE417">
        <v>0.66885379439062498</v>
      </c>
      <c r="DF417">
        <v>1.2881930854533501</v>
      </c>
      <c r="DG417">
        <v>0.78557769566220803</v>
      </c>
      <c r="DH417" t="s">
        <v>62</v>
      </c>
    </row>
    <row r="418" spans="106:112" x14ac:dyDescent="0.3">
      <c r="DB418" t="s">
        <v>990</v>
      </c>
      <c r="DC418" t="s">
        <v>991</v>
      </c>
      <c r="DD418">
        <v>0.54681726763279603</v>
      </c>
      <c r="DE418">
        <v>0.66908557416543402</v>
      </c>
      <c r="DF418">
        <v>1.27597570431636</v>
      </c>
      <c r="DG418">
        <v>0.77023073361439198</v>
      </c>
      <c r="DH418" t="s">
        <v>456</v>
      </c>
    </row>
    <row r="419" spans="106:112" x14ac:dyDescent="0.3">
      <c r="DB419" t="s">
        <v>992</v>
      </c>
      <c r="DC419" t="s">
        <v>991</v>
      </c>
      <c r="DD419">
        <v>0.54681726763279603</v>
      </c>
      <c r="DE419">
        <v>0.66908557416543402</v>
      </c>
      <c r="DF419">
        <v>1.27597570431636</v>
      </c>
      <c r="DG419">
        <v>0.77023073361439198</v>
      </c>
      <c r="DH419" t="s">
        <v>62</v>
      </c>
    </row>
    <row r="420" spans="106:112" x14ac:dyDescent="0.3">
      <c r="DB420" t="s">
        <v>993</v>
      </c>
      <c r="DC420" t="s">
        <v>994</v>
      </c>
      <c r="DD420">
        <v>0.55016606781962496</v>
      </c>
      <c r="DE420">
        <v>0.66908557416543402</v>
      </c>
      <c r="DF420">
        <v>1.2639866854435999</v>
      </c>
      <c r="DG420">
        <v>0.75527641660360501</v>
      </c>
      <c r="DH420" t="s">
        <v>566</v>
      </c>
    </row>
    <row r="421" spans="106:112" x14ac:dyDescent="0.3">
      <c r="DB421" t="s">
        <v>995</v>
      </c>
      <c r="DC421" t="s">
        <v>994</v>
      </c>
      <c r="DD421">
        <v>0.55016606781962496</v>
      </c>
      <c r="DE421">
        <v>0.66908557416543402</v>
      </c>
      <c r="DF421">
        <v>1.2639866854435999</v>
      </c>
      <c r="DG421">
        <v>0.75527641660360501</v>
      </c>
      <c r="DH421" t="s">
        <v>492</v>
      </c>
    </row>
    <row r="422" spans="106:112" x14ac:dyDescent="0.3">
      <c r="DB422" t="s">
        <v>996</v>
      </c>
      <c r="DC422" t="s">
        <v>994</v>
      </c>
      <c r="DD422">
        <v>0.55016606781962496</v>
      </c>
      <c r="DE422">
        <v>0.66908557416543402</v>
      </c>
      <c r="DF422">
        <v>1.2639866854435999</v>
      </c>
      <c r="DG422">
        <v>0.75527641660360501</v>
      </c>
      <c r="DH422" t="s">
        <v>566</v>
      </c>
    </row>
    <row r="423" spans="106:112" x14ac:dyDescent="0.3">
      <c r="DB423" t="s">
        <v>997</v>
      </c>
      <c r="DC423" t="s">
        <v>998</v>
      </c>
      <c r="DD423">
        <v>0.5534902889894</v>
      </c>
      <c r="DE423">
        <v>0.66994569258291503</v>
      </c>
      <c r="DF423">
        <v>1.2522196854388601</v>
      </c>
      <c r="DG423">
        <v>0.74070180816526798</v>
      </c>
      <c r="DH423" t="s">
        <v>474</v>
      </c>
    </row>
    <row r="424" spans="106:112" x14ac:dyDescent="0.3">
      <c r="DB424" t="s">
        <v>999</v>
      </c>
      <c r="DC424" t="s">
        <v>998</v>
      </c>
      <c r="DD424">
        <v>0.5534902889894</v>
      </c>
      <c r="DE424">
        <v>0.66994569258291503</v>
      </c>
      <c r="DF424">
        <v>1.2522196854388601</v>
      </c>
      <c r="DG424">
        <v>0.74070180816526798</v>
      </c>
      <c r="DH424" t="s">
        <v>566</v>
      </c>
    </row>
    <row r="425" spans="106:112" x14ac:dyDescent="0.3">
      <c r="DB425" t="s">
        <v>1000</v>
      </c>
      <c r="DC425" t="s">
        <v>1001</v>
      </c>
      <c r="DD425">
        <v>0.559284771886007</v>
      </c>
      <c r="DE425">
        <v>0.671705290930527</v>
      </c>
      <c r="DF425">
        <v>1.0728516694033901</v>
      </c>
      <c r="DG425">
        <v>0.62343035506585798</v>
      </c>
      <c r="DH425" t="s">
        <v>1002</v>
      </c>
    </row>
    <row r="426" spans="106:112" x14ac:dyDescent="0.3">
      <c r="DB426" t="s">
        <v>1003</v>
      </c>
      <c r="DC426" t="s">
        <v>1004</v>
      </c>
      <c r="DD426">
        <v>0.56331726398964299</v>
      </c>
      <c r="DE426">
        <v>0.671705290930527</v>
      </c>
      <c r="DF426">
        <v>1.2181907935332501</v>
      </c>
      <c r="DG426">
        <v>0.69913466261617896</v>
      </c>
      <c r="DH426" t="s">
        <v>479</v>
      </c>
    </row>
    <row r="427" spans="106:112" x14ac:dyDescent="0.3">
      <c r="DB427" t="s">
        <v>1005</v>
      </c>
      <c r="DC427" t="s">
        <v>1004</v>
      </c>
      <c r="DD427">
        <v>0.56331726398964299</v>
      </c>
      <c r="DE427">
        <v>0.671705290930527</v>
      </c>
      <c r="DF427">
        <v>1.2181907935332501</v>
      </c>
      <c r="DG427">
        <v>0.69913466261617896</v>
      </c>
      <c r="DH427" t="s">
        <v>429</v>
      </c>
    </row>
    <row r="428" spans="106:112" x14ac:dyDescent="0.3">
      <c r="DB428" t="s">
        <v>1006</v>
      </c>
      <c r="DC428" t="s">
        <v>1004</v>
      </c>
      <c r="DD428">
        <v>0.56331726398964299</v>
      </c>
      <c r="DE428">
        <v>0.671705290930527</v>
      </c>
      <c r="DF428">
        <v>1.2181907935332501</v>
      </c>
      <c r="DG428">
        <v>0.69913466261617896</v>
      </c>
      <c r="DH428" t="s">
        <v>492</v>
      </c>
    </row>
    <row r="429" spans="106:112" x14ac:dyDescent="0.3">
      <c r="DB429" t="s">
        <v>1007</v>
      </c>
      <c r="DC429" t="s">
        <v>1004</v>
      </c>
      <c r="DD429">
        <v>0.56331726398964299</v>
      </c>
      <c r="DE429">
        <v>0.671705290930527</v>
      </c>
      <c r="DF429">
        <v>1.2181907935332501</v>
      </c>
      <c r="DG429">
        <v>0.69913466261617896</v>
      </c>
      <c r="DH429" t="s">
        <v>62</v>
      </c>
    </row>
    <row r="430" spans="106:112" x14ac:dyDescent="0.3">
      <c r="DB430" t="s">
        <v>1008</v>
      </c>
      <c r="DC430" t="s">
        <v>1004</v>
      </c>
      <c r="DD430">
        <v>0.56331726398964299</v>
      </c>
      <c r="DE430">
        <v>0.671705290930527</v>
      </c>
      <c r="DF430">
        <v>1.2181907935332501</v>
      </c>
      <c r="DG430">
        <v>0.69913466261617896</v>
      </c>
      <c r="DH430" t="s">
        <v>566</v>
      </c>
    </row>
    <row r="431" spans="106:112" x14ac:dyDescent="0.3">
      <c r="DB431" t="s">
        <v>1009</v>
      </c>
      <c r="DC431" t="s">
        <v>1010</v>
      </c>
      <c r="DD431">
        <v>0.56412749042993404</v>
      </c>
      <c r="DE431">
        <v>0.671705290930527</v>
      </c>
      <c r="DF431">
        <v>0.99051362683438104</v>
      </c>
      <c r="DG431">
        <v>0.56704429463074102</v>
      </c>
      <c r="DH431" t="s">
        <v>1011</v>
      </c>
    </row>
    <row r="432" spans="106:112" x14ac:dyDescent="0.3">
      <c r="DB432" t="s">
        <v>1012</v>
      </c>
      <c r="DC432" t="s">
        <v>1013</v>
      </c>
      <c r="DD432">
        <v>0.56654494800959598</v>
      </c>
      <c r="DE432">
        <v>0.67301859253112095</v>
      </c>
      <c r="DF432">
        <v>1.20725293542074</v>
      </c>
      <c r="DG432">
        <v>0.68595973959550405</v>
      </c>
      <c r="DH432" t="s">
        <v>474</v>
      </c>
    </row>
    <row r="433" spans="106:112" x14ac:dyDescent="0.3">
      <c r="DB433" t="s">
        <v>1014</v>
      </c>
      <c r="DC433" t="s">
        <v>1015</v>
      </c>
      <c r="DD433">
        <v>0.56974893602712495</v>
      </c>
      <c r="DE433">
        <v>0.67365425699009895</v>
      </c>
      <c r="DF433">
        <v>1.19650866771729</v>
      </c>
      <c r="DG433">
        <v>0.67310729188794505</v>
      </c>
      <c r="DH433" t="s">
        <v>566</v>
      </c>
    </row>
    <row r="434" spans="106:112" x14ac:dyDescent="0.3">
      <c r="DB434" t="s">
        <v>1016</v>
      </c>
      <c r="DC434" t="s">
        <v>1015</v>
      </c>
      <c r="DD434">
        <v>0.56974893602712495</v>
      </c>
      <c r="DE434">
        <v>0.67365425699009895</v>
      </c>
      <c r="DF434">
        <v>1.19650866771729</v>
      </c>
      <c r="DG434">
        <v>0.67310729188794505</v>
      </c>
      <c r="DH434" t="s">
        <v>65</v>
      </c>
    </row>
    <row r="435" spans="106:112" x14ac:dyDescent="0.3">
      <c r="DB435" t="s">
        <v>1017</v>
      </c>
      <c r="DC435" t="s">
        <v>1018</v>
      </c>
      <c r="DD435">
        <v>0.57199574182785895</v>
      </c>
      <c r="DE435">
        <v>0.67365425699009895</v>
      </c>
      <c r="DF435">
        <v>1.04758086073242</v>
      </c>
      <c r="DG435">
        <v>0.58520352998043501</v>
      </c>
      <c r="DH435" t="s">
        <v>460</v>
      </c>
    </row>
    <row r="436" spans="106:112" x14ac:dyDescent="0.3">
      <c r="DB436" t="s">
        <v>1019</v>
      </c>
      <c r="DC436" t="s">
        <v>1020</v>
      </c>
      <c r="DD436">
        <v>0.57234297224744701</v>
      </c>
      <c r="DE436">
        <v>0.67365425699009895</v>
      </c>
      <c r="DF436">
        <v>0.97809063872745605</v>
      </c>
      <c r="DG436">
        <v>0.54579107235894397</v>
      </c>
      <c r="DH436" t="s">
        <v>1021</v>
      </c>
    </row>
    <row r="437" spans="106:112" x14ac:dyDescent="0.3">
      <c r="DB437" t="s">
        <v>1022</v>
      </c>
      <c r="DC437" t="s">
        <v>1023</v>
      </c>
      <c r="DD437">
        <v>0.57608651400100896</v>
      </c>
      <c r="DE437">
        <v>0.67650526414797396</v>
      </c>
      <c r="DF437">
        <v>1.17558070279928</v>
      </c>
      <c r="DG437">
        <v>0.64832973828688001</v>
      </c>
      <c r="DH437" t="s">
        <v>566</v>
      </c>
    </row>
    <row r="438" spans="106:112" x14ac:dyDescent="0.3">
      <c r="DB438" t="s">
        <v>1024</v>
      </c>
      <c r="DC438" t="s">
        <v>1025</v>
      </c>
      <c r="DD438">
        <v>0.58233136514057504</v>
      </c>
      <c r="DE438">
        <v>0.68121534845535503</v>
      </c>
      <c r="DF438">
        <v>1.1553682238613701</v>
      </c>
      <c r="DG438">
        <v>0.62472566555143105</v>
      </c>
      <c r="DH438" t="s">
        <v>569</v>
      </c>
    </row>
    <row r="439" spans="106:112" x14ac:dyDescent="0.3">
      <c r="DB439" t="s">
        <v>1026</v>
      </c>
      <c r="DC439" t="s">
        <v>1027</v>
      </c>
      <c r="DD439">
        <v>0.58541944007882096</v>
      </c>
      <c r="DE439">
        <v>0.68121534845535503</v>
      </c>
      <c r="DF439">
        <v>1.1455189226839999</v>
      </c>
      <c r="DG439">
        <v>0.61334141321330005</v>
      </c>
      <c r="DH439" t="s">
        <v>522</v>
      </c>
    </row>
    <row r="440" spans="106:112" x14ac:dyDescent="0.3">
      <c r="DB440" t="s">
        <v>1028</v>
      </c>
      <c r="DC440" t="s">
        <v>1027</v>
      </c>
      <c r="DD440">
        <v>0.58541944007882096</v>
      </c>
      <c r="DE440">
        <v>0.68121534845535503</v>
      </c>
      <c r="DF440">
        <v>1.1455189226839999</v>
      </c>
      <c r="DG440">
        <v>0.61334141321330005</v>
      </c>
      <c r="DH440" t="s">
        <v>43</v>
      </c>
    </row>
    <row r="441" spans="106:112" x14ac:dyDescent="0.3">
      <c r="DB441" t="s">
        <v>1029</v>
      </c>
      <c r="DC441" t="s">
        <v>1027</v>
      </c>
      <c r="DD441">
        <v>0.58541944007882096</v>
      </c>
      <c r="DE441">
        <v>0.68121534845535503</v>
      </c>
      <c r="DF441">
        <v>1.1455189226839999</v>
      </c>
      <c r="DG441">
        <v>0.61334141321330005</v>
      </c>
      <c r="DH441" t="s">
        <v>65</v>
      </c>
    </row>
    <row r="442" spans="106:112" x14ac:dyDescent="0.3">
      <c r="DB442" t="s">
        <v>1030</v>
      </c>
      <c r="DC442" t="s">
        <v>1031</v>
      </c>
      <c r="DD442">
        <v>0.58848483702714105</v>
      </c>
      <c r="DE442">
        <v>0.68173664637896902</v>
      </c>
      <c r="DF442">
        <v>1.1358351559802</v>
      </c>
      <c r="DG442">
        <v>0.60222447715295302</v>
      </c>
      <c r="DH442" t="s">
        <v>288</v>
      </c>
    </row>
    <row r="443" spans="106:112" x14ac:dyDescent="0.3">
      <c r="DB443" t="s">
        <v>1032</v>
      </c>
      <c r="DC443" t="s">
        <v>1033</v>
      </c>
      <c r="DD443">
        <v>0.58853046425684397</v>
      </c>
      <c r="DE443">
        <v>0.68173664637896902</v>
      </c>
      <c r="DF443">
        <v>1.0156598392533001</v>
      </c>
      <c r="DG443">
        <v>0.53842828482661997</v>
      </c>
      <c r="DH443" t="s">
        <v>1034</v>
      </c>
    </row>
    <row r="444" spans="106:112" x14ac:dyDescent="0.3">
      <c r="DB444" t="s">
        <v>1035</v>
      </c>
      <c r="DC444" t="s">
        <v>1036</v>
      </c>
      <c r="DD444">
        <v>0.59152772153477395</v>
      </c>
      <c r="DE444">
        <v>0.68212205726532504</v>
      </c>
      <c r="DF444">
        <v>1.1263127853881201</v>
      </c>
      <c r="DG444">
        <v>0.59136684510752702</v>
      </c>
      <c r="DH444" t="s">
        <v>492</v>
      </c>
    </row>
    <row r="445" spans="106:112" x14ac:dyDescent="0.3">
      <c r="DB445" t="s">
        <v>1037</v>
      </c>
      <c r="DC445" t="s">
        <v>1036</v>
      </c>
      <c r="DD445">
        <v>0.59152772153477395</v>
      </c>
      <c r="DE445">
        <v>0.68212205726532504</v>
      </c>
      <c r="DF445">
        <v>1.1263127853881201</v>
      </c>
      <c r="DG445">
        <v>0.59136684510752702</v>
      </c>
      <c r="DH445" t="s">
        <v>492</v>
      </c>
    </row>
    <row r="446" spans="106:112" x14ac:dyDescent="0.3">
      <c r="DB446" t="s">
        <v>1038</v>
      </c>
      <c r="DC446" t="s">
        <v>1039</v>
      </c>
      <c r="DD446">
        <v>0.59454825772278497</v>
      </c>
      <c r="DE446">
        <v>0.682530735323018</v>
      </c>
      <c r="DF446">
        <v>1.1169478093512899</v>
      </c>
      <c r="DG446">
        <v>0.580760802735656</v>
      </c>
      <c r="DH446" t="s">
        <v>302</v>
      </c>
    </row>
    <row r="447" spans="106:112" x14ac:dyDescent="0.3">
      <c r="DB447" t="s">
        <v>1040</v>
      </c>
      <c r="DC447" t="s">
        <v>1039</v>
      </c>
      <c r="DD447">
        <v>0.59454825772278497</v>
      </c>
      <c r="DE447">
        <v>0.682530735323018</v>
      </c>
      <c r="DF447">
        <v>1.1169478093512899</v>
      </c>
      <c r="DG447">
        <v>0.580760802735656</v>
      </c>
      <c r="DH447" t="s">
        <v>256</v>
      </c>
    </row>
    <row r="448" spans="106:112" x14ac:dyDescent="0.3">
      <c r="DB448" t="s">
        <v>1041</v>
      </c>
      <c r="DC448" t="s">
        <v>1042</v>
      </c>
      <c r="DD448">
        <v>0.59754660865605702</v>
      </c>
      <c r="DE448">
        <v>0.68443817367315696</v>
      </c>
      <c r="DF448">
        <v>1.10773635751178</v>
      </c>
      <c r="DG448">
        <v>0.570398919667778</v>
      </c>
      <c r="DH448" t="s">
        <v>180</v>
      </c>
    </row>
    <row r="449" spans="106:112" x14ac:dyDescent="0.3">
      <c r="DB449" t="s">
        <v>1043</v>
      </c>
      <c r="DC449" t="s">
        <v>1044</v>
      </c>
      <c r="DD449">
        <v>0.60260946866339304</v>
      </c>
      <c r="DE449">
        <v>0.68869653561530697</v>
      </c>
      <c r="DF449">
        <v>0.98926360995326501</v>
      </c>
      <c r="DG449">
        <v>0.50104810879494799</v>
      </c>
      <c r="DH449" t="s">
        <v>1045</v>
      </c>
    </row>
    <row r="450" spans="106:112" x14ac:dyDescent="0.3">
      <c r="DB450" t="s">
        <v>1046</v>
      </c>
      <c r="DC450" t="s">
        <v>1047</v>
      </c>
      <c r="DD450">
        <v>0.60582901767261699</v>
      </c>
      <c r="DE450">
        <v>0.68996000694313697</v>
      </c>
      <c r="DF450">
        <v>0.96159936658749001</v>
      </c>
      <c r="DG450">
        <v>0.48191271703969402</v>
      </c>
      <c r="DH450" t="s">
        <v>1048</v>
      </c>
    </row>
    <row r="451" spans="106:112" x14ac:dyDescent="0.3">
      <c r="DB451" t="s">
        <v>1049</v>
      </c>
      <c r="DC451" t="s">
        <v>1050</v>
      </c>
      <c r="DD451">
        <v>0.606410162352366</v>
      </c>
      <c r="DE451">
        <v>0.68996000694313697</v>
      </c>
      <c r="DF451">
        <v>1.08098630136986</v>
      </c>
      <c r="DG451">
        <v>0.54070792785106903</v>
      </c>
      <c r="DH451" t="s">
        <v>425</v>
      </c>
    </row>
    <row r="452" spans="106:112" x14ac:dyDescent="0.3">
      <c r="DB452" t="s">
        <v>1051</v>
      </c>
      <c r="DC452" t="s">
        <v>1052</v>
      </c>
      <c r="DD452">
        <v>0.60932137890870597</v>
      </c>
      <c r="DE452">
        <v>0.69173513525777697</v>
      </c>
      <c r="DF452">
        <v>1.0723526853663801</v>
      </c>
      <c r="DG452">
        <v>0.53125363764287703</v>
      </c>
      <c r="DH452" t="s">
        <v>435</v>
      </c>
    </row>
    <row r="453" spans="106:112" x14ac:dyDescent="0.3">
      <c r="DB453" t="s">
        <v>1053</v>
      </c>
      <c r="DC453" t="s">
        <v>1054</v>
      </c>
      <c r="DD453">
        <v>0.61792732540971096</v>
      </c>
      <c r="DE453">
        <v>0.69723905040038103</v>
      </c>
      <c r="DF453">
        <v>1.0472549644260301</v>
      </c>
      <c r="DG453">
        <v>0.50413222873605301</v>
      </c>
      <c r="DH453" t="s">
        <v>474</v>
      </c>
    </row>
    <row r="454" spans="106:112" x14ac:dyDescent="0.3">
      <c r="DB454" t="s">
        <v>1055</v>
      </c>
      <c r="DC454" t="s">
        <v>1054</v>
      </c>
      <c r="DD454">
        <v>0.61792732540971096</v>
      </c>
      <c r="DE454">
        <v>0.69723905040038103</v>
      </c>
      <c r="DF454">
        <v>1.0472549644260301</v>
      </c>
      <c r="DG454">
        <v>0.50413222873605301</v>
      </c>
      <c r="DH454" t="s">
        <v>492</v>
      </c>
    </row>
    <row r="455" spans="106:112" x14ac:dyDescent="0.3">
      <c r="DB455" t="s">
        <v>1056</v>
      </c>
      <c r="DC455" t="s">
        <v>1057</v>
      </c>
      <c r="DD455">
        <v>0.61825493922221197</v>
      </c>
      <c r="DE455">
        <v>0.69723905040038103</v>
      </c>
      <c r="DF455">
        <v>0.96070683519450195</v>
      </c>
      <c r="DG455">
        <v>0.46196009303410801</v>
      </c>
      <c r="DH455" t="s">
        <v>894</v>
      </c>
    </row>
    <row r="456" spans="106:112" x14ac:dyDescent="0.3">
      <c r="DB456" t="s">
        <v>1058</v>
      </c>
      <c r="DC456" t="s">
        <v>1059</v>
      </c>
      <c r="DD456">
        <v>0.62075392294095699</v>
      </c>
      <c r="DE456">
        <v>0.69851870010059303</v>
      </c>
      <c r="DF456">
        <v>1.0391464699683799</v>
      </c>
      <c r="DG456">
        <v>0.495486375685601</v>
      </c>
      <c r="DH456" t="s">
        <v>365</v>
      </c>
    </row>
    <row r="457" spans="106:112" x14ac:dyDescent="0.3">
      <c r="DB457" t="s">
        <v>1060</v>
      </c>
      <c r="DC457" t="s">
        <v>1061</v>
      </c>
      <c r="DD457">
        <v>0.62634495887007302</v>
      </c>
      <c r="DE457">
        <v>0.70326451522253797</v>
      </c>
      <c r="DF457">
        <v>1.0232980489829799</v>
      </c>
      <c r="DG457">
        <v>0.478754092723021</v>
      </c>
      <c r="DH457" t="s">
        <v>429</v>
      </c>
    </row>
    <row r="458" spans="106:112" x14ac:dyDescent="0.3">
      <c r="DB458" t="s">
        <v>1062</v>
      </c>
      <c r="DC458" t="s">
        <v>1063</v>
      </c>
      <c r="DD458">
        <v>0.62846843094719396</v>
      </c>
      <c r="DE458">
        <v>0.70410467537191102</v>
      </c>
      <c r="DF458">
        <v>0.92634209659608202</v>
      </c>
      <c r="DG458">
        <v>0.43025763321824201</v>
      </c>
      <c r="DH458" t="s">
        <v>1064</v>
      </c>
    </row>
    <row r="459" spans="106:112" x14ac:dyDescent="0.3">
      <c r="DB459" t="s">
        <v>1065</v>
      </c>
      <c r="DC459" t="s">
        <v>1066</v>
      </c>
      <c r="DD459">
        <v>0.63243562571233602</v>
      </c>
      <c r="DE459">
        <v>0.707002271538681</v>
      </c>
      <c r="DF459">
        <v>0.92346841704718396</v>
      </c>
      <c r="DG459">
        <v>0.42311184216910602</v>
      </c>
      <c r="DH459" t="s">
        <v>1067</v>
      </c>
    </row>
    <row r="460" spans="106:112" x14ac:dyDescent="0.3">
      <c r="DB460" t="s">
        <v>1068</v>
      </c>
      <c r="DC460" t="s">
        <v>1069</v>
      </c>
      <c r="DD460">
        <v>0.64094406184285102</v>
      </c>
      <c r="DE460">
        <v>0.71398324885114095</v>
      </c>
      <c r="DF460">
        <v>0.92911044139982002</v>
      </c>
      <c r="DG460">
        <v>0.41328048907106701</v>
      </c>
      <c r="DH460" t="s">
        <v>1070</v>
      </c>
    </row>
    <row r="461" spans="106:112" x14ac:dyDescent="0.3">
      <c r="DB461" t="s">
        <v>1071</v>
      </c>
      <c r="DC461" t="s">
        <v>1072</v>
      </c>
      <c r="DD461">
        <v>0.642631570554831</v>
      </c>
      <c r="DE461">
        <v>0.71398324885114095</v>
      </c>
      <c r="DF461">
        <v>0.97850903315465498</v>
      </c>
      <c r="DG461">
        <v>0.43268074877902701</v>
      </c>
      <c r="DH461" t="s">
        <v>62</v>
      </c>
    </row>
    <row r="462" spans="106:112" x14ac:dyDescent="0.3">
      <c r="DB462" t="s">
        <v>1073</v>
      </c>
      <c r="DC462" t="s">
        <v>1074</v>
      </c>
      <c r="DD462">
        <v>0.64286382367260897</v>
      </c>
      <c r="DE462">
        <v>0.71398324885114095</v>
      </c>
      <c r="DF462">
        <v>0.91561284046692604</v>
      </c>
      <c r="DG462">
        <v>0.40453822597875599</v>
      </c>
      <c r="DH462" t="s">
        <v>1075</v>
      </c>
    </row>
    <row r="463" spans="106:112" x14ac:dyDescent="0.3">
      <c r="DB463" t="s">
        <v>1076</v>
      </c>
      <c r="DC463" t="s">
        <v>1077</v>
      </c>
      <c r="DD463">
        <v>0.64527660172456702</v>
      </c>
      <c r="DE463">
        <v>0.71511173178133902</v>
      </c>
      <c r="DF463">
        <v>0.97142012417463197</v>
      </c>
      <c r="DG463">
        <v>0.42555605042414801</v>
      </c>
      <c r="DH463" t="s">
        <v>62</v>
      </c>
    </row>
    <row r="464" spans="106:112" x14ac:dyDescent="0.3">
      <c r="DB464" t="s">
        <v>1078</v>
      </c>
      <c r="DC464" t="s">
        <v>1079</v>
      </c>
      <c r="DD464">
        <v>0.65050847150659996</v>
      </c>
      <c r="DE464">
        <v>0.71935278058613294</v>
      </c>
      <c r="DF464">
        <v>0.95754396191586499</v>
      </c>
      <c r="DG464">
        <v>0.41174482099406901</v>
      </c>
      <c r="DH464" t="s">
        <v>609</v>
      </c>
    </row>
    <row r="465" spans="106:112" x14ac:dyDescent="0.3">
      <c r="DB465" t="s">
        <v>1080</v>
      </c>
      <c r="DC465" t="s">
        <v>1081</v>
      </c>
      <c r="DD465">
        <v>0.65302534665344103</v>
      </c>
      <c r="DE465">
        <v>0.72057969285896994</v>
      </c>
      <c r="DF465">
        <v>0.90912853473566302</v>
      </c>
      <c r="DG465">
        <v>0.38741542900082598</v>
      </c>
      <c r="DH465" t="s">
        <v>1082</v>
      </c>
    </row>
    <row r="466" spans="106:112" x14ac:dyDescent="0.3">
      <c r="DB466" t="s">
        <v>1083</v>
      </c>
      <c r="DC466" t="s">
        <v>1084</v>
      </c>
      <c r="DD466">
        <v>0.66060830802653803</v>
      </c>
      <c r="DE466">
        <v>0.72737947034319905</v>
      </c>
      <c r="DF466">
        <v>0.886978221415608</v>
      </c>
      <c r="DG466">
        <v>0.367736016917241</v>
      </c>
      <c r="DH466" t="s">
        <v>1034</v>
      </c>
    </row>
    <row r="467" spans="106:112" x14ac:dyDescent="0.3">
      <c r="DB467" t="s">
        <v>1085</v>
      </c>
      <c r="DC467" t="s">
        <v>1086</v>
      </c>
      <c r="DD467">
        <v>0.66574863330057299</v>
      </c>
      <c r="DE467">
        <v>0.73104813548854497</v>
      </c>
      <c r="DF467">
        <v>0.91818097101854401</v>
      </c>
      <c r="DG467">
        <v>0.37355559918624498</v>
      </c>
      <c r="DH467" t="s">
        <v>65</v>
      </c>
    </row>
    <row r="468" spans="106:112" x14ac:dyDescent="0.3">
      <c r="DB468" t="s">
        <v>1087</v>
      </c>
      <c r="DC468" t="s">
        <v>1088</v>
      </c>
      <c r="DD468">
        <v>0.66822368634499796</v>
      </c>
      <c r="DE468">
        <v>0.73104813548854497</v>
      </c>
      <c r="DF468">
        <v>0.911930766382821</v>
      </c>
      <c r="DG468">
        <v>0.36762874884351598</v>
      </c>
      <c r="DH468" t="s">
        <v>139</v>
      </c>
    </row>
    <row r="469" spans="106:112" x14ac:dyDescent="0.3">
      <c r="DB469" t="s">
        <v>1089</v>
      </c>
      <c r="DC469" t="s">
        <v>1088</v>
      </c>
      <c r="DD469">
        <v>0.66822368634499796</v>
      </c>
      <c r="DE469">
        <v>0.73104813548854497</v>
      </c>
      <c r="DF469">
        <v>0.911930766382821</v>
      </c>
      <c r="DG469">
        <v>0.36762874884351598</v>
      </c>
      <c r="DH469" t="s">
        <v>65</v>
      </c>
    </row>
    <row r="470" spans="106:112" x14ac:dyDescent="0.3">
      <c r="DB470" t="s">
        <v>1090</v>
      </c>
      <c r="DC470" t="s">
        <v>1091</v>
      </c>
      <c r="DD470">
        <v>0.67210792543703002</v>
      </c>
      <c r="DE470">
        <v>0.73372976081825003</v>
      </c>
      <c r="DF470">
        <v>0.86863799283154097</v>
      </c>
      <c r="DG470">
        <v>0.34514144782780398</v>
      </c>
      <c r="DH470" t="s">
        <v>1092</v>
      </c>
    </row>
    <row r="471" spans="106:112" x14ac:dyDescent="0.3">
      <c r="DB471" t="s">
        <v>1093</v>
      </c>
      <c r="DC471" t="s">
        <v>1094</v>
      </c>
      <c r="DD471">
        <v>0.67794318792729202</v>
      </c>
      <c r="DE471">
        <v>0.73852534514632595</v>
      </c>
      <c r="DF471">
        <v>0.88775234318673302</v>
      </c>
      <c r="DG471">
        <v>0.34506204572552401</v>
      </c>
      <c r="DH471" t="s">
        <v>365</v>
      </c>
    </row>
    <row r="472" spans="106:112" x14ac:dyDescent="0.3">
      <c r="DB472" t="s">
        <v>1095</v>
      </c>
      <c r="DC472" t="s">
        <v>1096</v>
      </c>
      <c r="DD472">
        <v>0.68737983228959199</v>
      </c>
      <c r="DE472">
        <v>0.74721544401756101</v>
      </c>
      <c r="DF472">
        <v>0.86481383912890697</v>
      </c>
      <c r="DG472">
        <v>0.32419125400944698</v>
      </c>
      <c r="DH472" t="s">
        <v>65</v>
      </c>
    </row>
    <row r="473" spans="106:112" x14ac:dyDescent="0.3">
      <c r="DB473" t="s">
        <v>1097</v>
      </c>
      <c r="DC473" t="s">
        <v>1098</v>
      </c>
      <c r="DD473">
        <v>0.69593773470296105</v>
      </c>
      <c r="DE473">
        <v>0.75491550883033098</v>
      </c>
      <c r="DF473">
        <v>0.82877453580901805</v>
      </c>
      <c r="DG473">
        <v>0.30042669520996201</v>
      </c>
      <c r="DH473" t="s">
        <v>1099</v>
      </c>
    </row>
    <row r="474" spans="106:112" x14ac:dyDescent="0.3">
      <c r="DB474" t="s">
        <v>1100</v>
      </c>
      <c r="DC474" t="s">
        <v>1101</v>
      </c>
      <c r="DD474">
        <v>0.69879030436943801</v>
      </c>
      <c r="DE474">
        <v>0.75561455108476405</v>
      </c>
      <c r="DF474">
        <v>0.83774355483706198</v>
      </c>
      <c r="DG474">
        <v>0.30025112315298103</v>
      </c>
      <c r="DH474" t="s">
        <v>62</v>
      </c>
    </row>
    <row r="475" spans="106:112" x14ac:dyDescent="0.3">
      <c r="DB475" t="s">
        <v>1102</v>
      </c>
      <c r="DC475" t="s">
        <v>1103</v>
      </c>
      <c r="DD475">
        <v>0.70093735585778805</v>
      </c>
      <c r="DE475">
        <v>0.75561455108476405</v>
      </c>
      <c r="DF475">
        <v>0.83972902097902102</v>
      </c>
      <c r="DG475">
        <v>0.29838658951679797</v>
      </c>
      <c r="DH475" t="s">
        <v>1104</v>
      </c>
    </row>
    <row r="476" spans="106:112" x14ac:dyDescent="0.3">
      <c r="DB476" t="s">
        <v>1105</v>
      </c>
      <c r="DC476" t="s">
        <v>1106</v>
      </c>
      <c r="DD476">
        <v>0.70102226421307301</v>
      </c>
      <c r="DE476">
        <v>0.75561455108476405</v>
      </c>
      <c r="DF476">
        <v>0.83253001860307796</v>
      </c>
      <c r="DG476">
        <v>0.29572767655520399</v>
      </c>
      <c r="DH476" t="s">
        <v>479</v>
      </c>
    </row>
    <row r="477" spans="106:112" x14ac:dyDescent="0.3">
      <c r="DB477" t="s">
        <v>1107</v>
      </c>
      <c r="DC477" t="s">
        <v>1108</v>
      </c>
      <c r="DD477">
        <v>0.70323779686568699</v>
      </c>
      <c r="DE477">
        <v>0.75561455108476405</v>
      </c>
      <c r="DF477">
        <v>0.82738045213883504</v>
      </c>
      <c r="DG477">
        <v>0.29128771442206702</v>
      </c>
      <c r="DH477" t="s">
        <v>152</v>
      </c>
    </row>
    <row r="478" spans="106:112" x14ac:dyDescent="0.3">
      <c r="DB478" t="s">
        <v>1109</v>
      </c>
      <c r="DC478" t="s">
        <v>1110</v>
      </c>
      <c r="DD478">
        <v>0.70543702230179095</v>
      </c>
      <c r="DE478">
        <v>0.75561455108476405</v>
      </c>
      <c r="DF478">
        <v>0.82229368526561897</v>
      </c>
      <c r="DG478">
        <v>0.286929331755581</v>
      </c>
      <c r="DH478" t="s">
        <v>365</v>
      </c>
    </row>
    <row r="479" spans="106:112" x14ac:dyDescent="0.3">
      <c r="DB479" t="s">
        <v>1111</v>
      </c>
      <c r="DC479" t="s">
        <v>1110</v>
      </c>
      <c r="DD479">
        <v>0.70543702230179095</v>
      </c>
      <c r="DE479">
        <v>0.75561455108476405</v>
      </c>
      <c r="DF479">
        <v>0.82229368526561897</v>
      </c>
      <c r="DG479">
        <v>0.286929331755581</v>
      </c>
      <c r="DH479" t="s">
        <v>65</v>
      </c>
    </row>
    <row r="480" spans="106:112" x14ac:dyDescent="0.3">
      <c r="DB480" t="s">
        <v>1112</v>
      </c>
      <c r="DC480" t="s">
        <v>1113</v>
      </c>
      <c r="DD480">
        <v>0.70978702788196002</v>
      </c>
      <c r="DE480">
        <v>0.75868676049178196</v>
      </c>
      <c r="DF480">
        <v>0.81230401056279899</v>
      </c>
      <c r="DG480">
        <v>0.278449947391471</v>
      </c>
      <c r="DH480" t="s">
        <v>566</v>
      </c>
    </row>
    <row r="481" spans="106:112" x14ac:dyDescent="0.3">
      <c r="DB481" t="s">
        <v>1114</v>
      </c>
      <c r="DC481" t="s">
        <v>1115</v>
      </c>
      <c r="DD481">
        <v>0.71235829349042101</v>
      </c>
      <c r="DE481">
        <v>0.75984884638978201</v>
      </c>
      <c r="DF481">
        <v>0.82637977407208096</v>
      </c>
      <c r="DG481">
        <v>0.28028675905071798</v>
      </c>
      <c r="DH481" t="s">
        <v>1116</v>
      </c>
    </row>
    <row r="482" spans="106:112" x14ac:dyDescent="0.3">
      <c r="DB482" t="s">
        <v>1117</v>
      </c>
      <c r="DC482" t="s">
        <v>1118</v>
      </c>
      <c r="DD482">
        <v>0.71905831797217201</v>
      </c>
      <c r="DE482">
        <v>0.76540095384979601</v>
      </c>
      <c r="DF482">
        <v>0.81856558076070196</v>
      </c>
      <c r="DG482">
        <v>0.26997341821884502</v>
      </c>
      <c r="DH482" t="s">
        <v>1104</v>
      </c>
    </row>
    <row r="483" spans="106:112" x14ac:dyDescent="0.3">
      <c r="DB483" t="s">
        <v>1119</v>
      </c>
      <c r="DC483" t="s">
        <v>1120</v>
      </c>
      <c r="DD483">
        <v>0.73940584154481004</v>
      </c>
      <c r="DE483">
        <v>0.78327653125423802</v>
      </c>
      <c r="DF483">
        <v>0.84999147485080895</v>
      </c>
      <c r="DG483">
        <v>0.25661950849320603</v>
      </c>
      <c r="DH483" t="s">
        <v>1121</v>
      </c>
    </row>
    <row r="484" spans="106:112" x14ac:dyDescent="0.3">
      <c r="DB484" t="s">
        <v>1122</v>
      </c>
      <c r="DC484" t="s">
        <v>1123</v>
      </c>
      <c r="DD484">
        <v>0.74044109595127205</v>
      </c>
      <c r="DE484">
        <v>0.78327653125423802</v>
      </c>
      <c r="DF484">
        <v>0.74441837584197301</v>
      </c>
      <c r="DG484">
        <v>0.223704566686284</v>
      </c>
      <c r="DH484" t="s">
        <v>152</v>
      </c>
    </row>
    <row r="485" spans="106:112" x14ac:dyDescent="0.3">
      <c r="DB485" t="s">
        <v>1124</v>
      </c>
      <c r="DC485" t="s">
        <v>1123</v>
      </c>
      <c r="DD485">
        <v>0.74044109595127205</v>
      </c>
      <c r="DE485">
        <v>0.78327653125423802</v>
      </c>
      <c r="DF485">
        <v>0.74441837584197301</v>
      </c>
      <c r="DG485">
        <v>0.223704566686284</v>
      </c>
      <c r="DH485" t="s">
        <v>271</v>
      </c>
    </row>
    <row r="486" spans="106:112" x14ac:dyDescent="0.3">
      <c r="DB486" t="s">
        <v>1125</v>
      </c>
      <c r="DC486" t="s">
        <v>1126</v>
      </c>
      <c r="DD486">
        <v>0.74427744581394795</v>
      </c>
      <c r="DE486">
        <v>0.78484718489273397</v>
      </c>
      <c r="DF486">
        <v>0.73620779998502806</v>
      </c>
      <c r="DG486">
        <v>0.217432644269448</v>
      </c>
      <c r="DH486" t="s">
        <v>271</v>
      </c>
    </row>
    <row r="487" spans="106:112" x14ac:dyDescent="0.3">
      <c r="DB487" t="s">
        <v>1127</v>
      </c>
      <c r="DC487" t="s">
        <v>1128</v>
      </c>
      <c r="DD487">
        <v>0.74805747310088699</v>
      </c>
      <c r="DE487">
        <v>0.78484718489273397</v>
      </c>
      <c r="DF487">
        <v>0.72817475009255805</v>
      </c>
      <c r="DG487">
        <v>0.211371266560408</v>
      </c>
      <c r="DH487" t="s">
        <v>271</v>
      </c>
    </row>
    <row r="488" spans="106:112" x14ac:dyDescent="0.3">
      <c r="DB488" t="s">
        <v>1129</v>
      </c>
      <c r="DC488" t="s">
        <v>1128</v>
      </c>
      <c r="DD488">
        <v>0.74805747310088699</v>
      </c>
      <c r="DE488">
        <v>0.78484718489273397</v>
      </c>
      <c r="DF488">
        <v>0.72817475009255805</v>
      </c>
      <c r="DG488">
        <v>0.211371266560408</v>
      </c>
      <c r="DH488" t="s">
        <v>256</v>
      </c>
    </row>
    <row r="489" spans="106:112" x14ac:dyDescent="0.3">
      <c r="DB489" t="s">
        <v>1130</v>
      </c>
      <c r="DC489" t="s">
        <v>1128</v>
      </c>
      <c r="DD489">
        <v>0.74805747310088699</v>
      </c>
      <c r="DE489">
        <v>0.78484718489273397</v>
      </c>
      <c r="DF489">
        <v>0.72817475009255805</v>
      </c>
      <c r="DG489">
        <v>0.211371266560408</v>
      </c>
      <c r="DH489" t="s">
        <v>271</v>
      </c>
    </row>
    <row r="490" spans="106:112" x14ac:dyDescent="0.3">
      <c r="DB490" t="s">
        <v>1131</v>
      </c>
      <c r="DC490" t="s">
        <v>1132</v>
      </c>
      <c r="DD490">
        <v>0.75080140807302298</v>
      </c>
      <c r="DE490">
        <v>0.78611517573290002</v>
      </c>
      <c r="DF490">
        <v>0.74265574395122802</v>
      </c>
      <c r="DG490">
        <v>0.212855606801898</v>
      </c>
      <c r="DH490" t="s">
        <v>1133</v>
      </c>
    </row>
    <row r="491" spans="106:112" x14ac:dyDescent="0.3">
      <c r="DB491" t="s">
        <v>1134</v>
      </c>
      <c r="DC491" t="s">
        <v>1135</v>
      </c>
      <c r="DD491">
        <v>0.76614110276918901</v>
      </c>
      <c r="DE491">
        <v>0.79890884850880794</v>
      </c>
      <c r="DF491">
        <v>0.69048120828942705</v>
      </c>
      <c r="DG491">
        <v>0.18393654262124901</v>
      </c>
      <c r="DH491" t="s">
        <v>180</v>
      </c>
    </row>
    <row r="492" spans="106:112" x14ac:dyDescent="0.3">
      <c r="DB492" t="s">
        <v>1136</v>
      </c>
      <c r="DC492" t="s">
        <v>1135</v>
      </c>
      <c r="DD492">
        <v>0.76614110276918901</v>
      </c>
      <c r="DE492">
        <v>0.79890884850880794</v>
      </c>
      <c r="DF492">
        <v>0.69048120828942705</v>
      </c>
      <c r="DG492">
        <v>0.18393654262124901</v>
      </c>
      <c r="DH492" t="s">
        <v>425</v>
      </c>
    </row>
    <row r="493" spans="106:112" x14ac:dyDescent="0.3">
      <c r="DB493" t="s">
        <v>1137</v>
      </c>
      <c r="DC493" t="s">
        <v>1138</v>
      </c>
      <c r="DD493">
        <v>0.76960003125644705</v>
      </c>
      <c r="DE493">
        <v>0.80088458537256302</v>
      </c>
      <c r="DF493">
        <v>0.68340171059036203</v>
      </c>
      <c r="DG493">
        <v>0.17897220526087501</v>
      </c>
      <c r="DH493" t="s">
        <v>442</v>
      </c>
    </row>
    <row r="494" spans="106:112" x14ac:dyDescent="0.3">
      <c r="DB494" t="s">
        <v>1139</v>
      </c>
      <c r="DC494" t="s">
        <v>1140</v>
      </c>
      <c r="DD494">
        <v>0.77178345864590303</v>
      </c>
      <c r="DE494">
        <v>0.80117443099403496</v>
      </c>
      <c r="DF494">
        <v>0.71063674511950303</v>
      </c>
      <c r="DG494">
        <v>0.184091345849414</v>
      </c>
      <c r="DH494" t="s">
        <v>531</v>
      </c>
    </row>
    <row r="495" spans="106:112" x14ac:dyDescent="0.3">
      <c r="DB495" t="s">
        <v>1141</v>
      </c>
      <c r="DC495" t="s">
        <v>1142</v>
      </c>
      <c r="DD495">
        <v>0.77300814240440097</v>
      </c>
      <c r="DE495">
        <v>0.80117443099403496</v>
      </c>
      <c r="DF495">
        <v>0.67646451435258403</v>
      </c>
      <c r="DG495">
        <v>0.174166407642071</v>
      </c>
      <c r="DH495" t="s">
        <v>492</v>
      </c>
    </row>
    <row r="496" spans="106:112" x14ac:dyDescent="0.3">
      <c r="DB496" t="s">
        <v>1143</v>
      </c>
      <c r="DC496" t="s">
        <v>1144</v>
      </c>
      <c r="DD496">
        <v>0.778026645706824</v>
      </c>
      <c r="DE496">
        <v>0.80474675273109797</v>
      </c>
      <c r="DF496">
        <v>0.66631628916316199</v>
      </c>
      <c r="DG496">
        <v>0.167241728111274</v>
      </c>
      <c r="DH496" t="s">
        <v>316</v>
      </c>
    </row>
    <row r="497" spans="106:112" x14ac:dyDescent="0.3">
      <c r="DB497" t="s">
        <v>1145</v>
      </c>
      <c r="DC497" t="s">
        <v>1146</v>
      </c>
      <c r="DD497">
        <v>0.78773541001653002</v>
      </c>
      <c r="DE497">
        <v>0.81314622969448302</v>
      </c>
      <c r="DF497">
        <v>0.64689805057955696</v>
      </c>
      <c r="DG497">
        <v>0.15434535926093401</v>
      </c>
      <c r="DH497" t="s">
        <v>566</v>
      </c>
    </row>
    <row r="498" spans="106:112" x14ac:dyDescent="0.3">
      <c r="DB498" t="s">
        <v>1147</v>
      </c>
      <c r="DC498" t="s">
        <v>1148</v>
      </c>
      <c r="DD498">
        <v>0.80672069944109304</v>
      </c>
      <c r="DE498">
        <v>0.831068406667686</v>
      </c>
      <c r="DF498">
        <v>0.74920736206105798</v>
      </c>
      <c r="DG498">
        <v>0.16091308496607801</v>
      </c>
      <c r="DH498" t="s">
        <v>694</v>
      </c>
    </row>
    <row r="499" spans="106:112" x14ac:dyDescent="0.3">
      <c r="DB499" t="s">
        <v>1149</v>
      </c>
      <c r="DC499" t="s">
        <v>1150</v>
      </c>
      <c r="DD499">
        <v>0.83730456888740201</v>
      </c>
      <c r="DE499">
        <v>0.86084325154688701</v>
      </c>
      <c r="DF499">
        <v>0.65060200216450204</v>
      </c>
      <c r="DG499">
        <v>0.11552570146713199</v>
      </c>
      <c r="DH499" t="s">
        <v>804</v>
      </c>
    </row>
    <row r="500" spans="106:112" x14ac:dyDescent="0.3">
      <c r="DB500" t="s">
        <v>1151</v>
      </c>
      <c r="DC500" t="s">
        <v>1152</v>
      </c>
      <c r="DD500">
        <v>0.84014502768715704</v>
      </c>
      <c r="DE500">
        <v>0.86203257349864604</v>
      </c>
      <c r="DF500">
        <v>0.54591268515424796</v>
      </c>
      <c r="DG500">
        <v>9.5087480955916598E-2</v>
      </c>
      <c r="DH500" t="s">
        <v>403</v>
      </c>
    </row>
    <row r="501" spans="106:112" x14ac:dyDescent="0.3">
      <c r="DB501" t="s">
        <v>1153</v>
      </c>
      <c r="DC501" t="s">
        <v>1154</v>
      </c>
      <c r="DD501">
        <v>0.85345582086542404</v>
      </c>
      <c r="DE501">
        <v>0.87393876056619502</v>
      </c>
      <c r="DF501">
        <v>0.58672111312764597</v>
      </c>
      <c r="DG501">
        <v>9.2972707903069496E-2</v>
      </c>
      <c r="DH501" t="s">
        <v>1099</v>
      </c>
    </row>
    <row r="502" spans="106:112" x14ac:dyDescent="0.3">
      <c r="DB502" t="s">
        <v>1155</v>
      </c>
      <c r="DC502" t="s">
        <v>1156</v>
      </c>
      <c r="DD502">
        <v>0.86438134244450904</v>
      </c>
      <c r="DE502">
        <v>0.88335977511295105</v>
      </c>
      <c r="DF502">
        <v>0.50053670006133699</v>
      </c>
      <c r="DG502">
        <v>7.2948838823153006E-2</v>
      </c>
      <c r="DH502" t="s">
        <v>428</v>
      </c>
    </row>
    <row r="503" spans="106:112" x14ac:dyDescent="0.3">
      <c r="DB503" t="s">
        <v>1157</v>
      </c>
      <c r="DC503" t="s">
        <v>1158</v>
      </c>
      <c r="DD503">
        <v>0.86639461316888899</v>
      </c>
      <c r="DE503">
        <v>0.883653470004923</v>
      </c>
      <c r="DF503">
        <v>0.49677828513444899</v>
      </c>
      <c r="DG503">
        <v>7.1245358805373901E-2</v>
      </c>
      <c r="DH503" t="s">
        <v>65</v>
      </c>
    </row>
    <row r="504" spans="106:112" x14ac:dyDescent="0.3">
      <c r="DB504" t="s">
        <v>1159</v>
      </c>
      <c r="DC504" t="s">
        <v>1160</v>
      </c>
      <c r="DD504">
        <v>0.87602425843338705</v>
      </c>
      <c r="DE504">
        <v>0.89169864874332905</v>
      </c>
      <c r="DF504">
        <v>0.47879158512720099</v>
      </c>
      <c r="DG504">
        <v>6.3373570553196104E-2</v>
      </c>
      <c r="DH504" t="s">
        <v>566</v>
      </c>
    </row>
    <row r="505" spans="106:112" x14ac:dyDescent="0.3">
      <c r="DB505" t="s">
        <v>1161</v>
      </c>
      <c r="DC505" t="s">
        <v>1162</v>
      </c>
      <c r="DD505">
        <v>0.88585388026555101</v>
      </c>
      <c r="DE505">
        <v>0.89982138776027698</v>
      </c>
      <c r="DF505">
        <v>0.58208819241982501</v>
      </c>
      <c r="DG505">
        <v>7.05509880838259E-2</v>
      </c>
      <c r="DH505" t="s">
        <v>804</v>
      </c>
    </row>
    <row r="506" spans="106:112" x14ac:dyDescent="0.3">
      <c r="DB506" t="s">
        <v>1163</v>
      </c>
      <c r="DC506" t="s">
        <v>1164</v>
      </c>
      <c r="DD506">
        <v>0.88751914222449202</v>
      </c>
      <c r="DE506">
        <v>0.89982138776027698</v>
      </c>
      <c r="DF506">
        <v>0.45724437795128298</v>
      </c>
      <c r="DG506">
        <v>5.4560771892075401E-2</v>
      </c>
      <c r="DH506" t="s">
        <v>442</v>
      </c>
    </row>
    <row r="507" spans="106:112" x14ac:dyDescent="0.3">
      <c r="DB507" t="s">
        <v>1165</v>
      </c>
      <c r="DC507" t="s">
        <v>1166</v>
      </c>
      <c r="DD507">
        <v>0.89795479174011905</v>
      </c>
      <c r="DE507">
        <v>0.90702186608738</v>
      </c>
      <c r="DF507">
        <v>0.43752797922822001</v>
      </c>
      <c r="DG507">
        <v>4.70935669689568E-2</v>
      </c>
      <c r="DH507" t="s">
        <v>563</v>
      </c>
    </row>
    <row r="508" spans="106:112" x14ac:dyDescent="0.3">
      <c r="DB508" t="s">
        <v>1167</v>
      </c>
      <c r="DC508" t="s">
        <v>1168</v>
      </c>
      <c r="DD508">
        <v>0.90022302304364599</v>
      </c>
      <c r="DE508">
        <v>0.90702186608738</v>
      </c>
      <c r="DF508">
        <v>0.433213636565146</v>
      </c>
      <c r="DG508">
        <v>4.5536273633183397E-2</v>
      </c>
      <c r="DH508" t="s">
        <v>65</v>
      </c>
    </row>
    <row r="509" spans="106:112" x14ac:dyDescent="0.3">
      <c r="DB509" t="s">
        <v>1169</v>
      </c>
      <c r="DC509" t="s">
        <v>1170</v>
      </c>
      <c r="DD509">
        <v>0.90022339229404602</v>
      </c>
      <c r="DE509">
        <v>0.90702186608738</v>
      </c>
      <c r="DF509">
        <v>0.51180091336289602</v>
      </c>
      <c r="DG509">
        <v>5.3796587931561703E-2</v>
      </c>
      <c r="DH509" t="s">
        <v>531</v>
      </c>
    </row>
    <row r="510" spans="106:112" x14ac:dyDescent="0.3">
      <c r="DB510" t="s">
        <v>1171</v>
      </c>
      <c r="DC510" t="s">
        <v>1172</v>
      </c>
      <c r="DD510">
        <v>0.901707284840775</v>
      </c>
      <c r="DE510">
        <v>0.90702186608738</v>
      </c>
      <c r="DF510">
        <v>0.43038364973791998</v>
      </c>
      <c r="DG510">
        <v>4.4529786132291103E-2</v>
      </c>
      <c r="DH510" t="s">
        <v>180</v>
      </c>
    </row>
    <row r="511" spans="106:112" x14ac:dyDescent="0.3">
      <c r="DB511" t="s">
        <v>1173</v>
      </c>
      <c r="DC511" t="s">
        <v>1174</v>
      </c>
      <c r="DD511">
        <v>0.90936908952677997</v>
      </c>
      <c r="DE511">
        <v>0.91293524281904204</v>
      </c>
      <c r="DF511">
        <v>0.54574771689497703</v>
      </c>
      <c r="DG511">
        <v>5.1848340598873902E-2</v>
      </c>
      <c r="DH511" t="s">
        <v>1175</v>
      </c>
    </row>
    <row r="512" spans="106:112" x14ac:dyDescent="0.3">
      <c r="DB512" t="s">
        <v>1176</v>
      </c>
      <c r="DC512" t="s">
        <v>1177</v>
      </c>
      <c r="DD512">
        <v>0.92768889236514696</v>
      </c>
      <c r="DE512">
        <v>0.92950433051067605</v>
      </c>
      <c r="DF512">
        <v>0.463270455364652</v>
      </c>
      <c r="DG512">
        <v>3.4772546552837902E-2</v>
      </c>
      <c r="DH512" t="s">
        <v>1002</v>
      </c>
    </row>
    <row r="513" spans="106:112" x14ac:dyDescent="0.3">
      <c r="DB513" t="s">
        <v>1178</v>
      </c>
      <c r="DC513" t="s">
        <v>1179</v>
      </c>
      <c r="DD513">
        <v>0.94011026347039905</v>
      </c>
      <c r="DE513">
        <v>0.94011026347039905</v>
      </c>
      <c r="DF513">
        <v>0.353838886668362</v>
      </c>
      <c r="DG513">
        <v>2.18524205430237E-2</v>
      </c>
      <c r="DH513" t="s">
        <v>563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workbookViewId="0">
      <selection activeCell="A19" sqref="A19"/>
    </sheetView>
  </sheetViews>
  <sheetFormatPr defaultRowHeight="14.4" x14ac:dyDescent="0.3"/>
  <cols>
    <col min="1" max="1" width="10" customWidth="1"/>
    <col min="3" max="3" width="14.6640625" customWidth="1"/>
    <col min="21" max="21" width="24.21875" customWidth="1"/>
  </cols>
  <sheetData>
    <row r="1" spans="1:28" x14ac:dyDescent="0.3">
      <c r="A1" s="2" t="s">
        <v>1220</v>
      </c>
      <c r="B1" s="2"/>
      <c r="C1" t="s">
        <v>2</v>
      </c>
      <c r="D1" t="s">
        <v>3</v>
      </c>
      <c r="E1" t="s">
        <v>8</v>
      </c>
      <c r="J1" t="s">
        <v>2</v>
      </c>
      <c r="K1" t="s">
        <v>3</v>
      </c>
      <c r="L1" t="s">
        <v>8</v>
      </c>
      <c r="S1" s="2" t="s">
        <v>1181</v>
      </c>
      <c r="T1" s="2"/>
      <c r="U1" t="s">
        <v>2</v>
      </c>
      <c r="V1" t="s">
        <v>3</v>
      </c>
      <c r="W1" t="s">
        <v>8</v>
      </c>
      <c r="Z1" t="s">
        <v>2</v>
      </c>
      <c r="AA1" t="s">
        <v>3</v>
      </c>
      <c r="AB1" t="s">
        <v>8</v>
      </c>
    </row>
    <row r="2" spans="1:28" x14ac:dyDescent="0.3">
      <c r="A2" s="2" t="s">
        <v>1221</v>
      </c>
      <c r="B2" s="2" t="s">
        <v>1222</v>
      </c>
      <c r="C2" t="s">
        <v>21</v>
      </c>
      <c r="D2" t="s">
        <v>1208</v>
      </c>
      <c r="J2" t="s">
        <v>43</v>
      </c>
      <c r="K2" t="s">
        <v>1196</v>
      </c>
      <c r="S2" s="2" t="s">
        <v>1194</v>
      </c>
      <c r="T2" s="2" t="s">
        <v>1195</v>
      </c>
      <c r="U2" t="s">
        <v>114</v>
      </c>
      <c r="V2" t="s">
        <v>1182</v>
      </c>
      <c r="Z2" t="s">
        <v>43</v>
      </c>
      <c r="AA2" t="s">
        <v>1196</v>
      </c>
    </row>
    <row r="3" spans="1:28" x14ac:dyDescent="0.3">
      <c r="C3" t="s">
        <v>55</v>
      </c>
      <c r="D3" t="s">
        <v>1209</v>
      </c>
      <c r="J3" t="s">
        <v>209</v>
      </c>
      <c r="K3" t="s">
        <v>1223</v>
      </c>
      <c r="U3" t="s">
        <v>126</v>
      </c>
      <c r="V3" t="s">
        <v>1183</v>
      </c>
      <c r="Z3" t="s">
        <v>240</v>
      </c>
      <c r="AA3" t="s">
        <v>1197</v>
      </c>
    </row>
    <row r="4" spans="1:28" x14ac:dyDescent="0.3">
      <c r="C4" t="s">
        <v>114</v>
      </c>
      <c r="D4" t="s">
        <v>1210</v>
      </c>
      <c r="J4" t="s">
        <v>240</v>
      </c>
      <c r="K4" t="s">
        <v>1197</v>
      </c>
      <c r="U4" t="s">
        <v>137</v>
      </c>
      <c r="V4" t="s">
        <v>1184</v>
      </c>
      <c r="Z4" t="s">
        <v>244</v>
      </c>
      <c r="AA4" t="s">
        <v>1198</v>
      </c>
    </row>
    <row r="5" spans="1:28" x14ac:dyDescent="0.3">
      <c r="C5" t="s">
        <v>126</v>
      </c>
      <c r="D5" t="s">
        <v>1211</v>
      </c>
      <c r="J5" t="s">
        <v>244</v>
      </c>
      <c r="K5" t="s">
        <v>1198</v>
      </c>
      <c r="U5" t="s">
        <v>149</v>
      </c>
      <c r="V5" t="s">
        <v>1185</v>
      </c>
      <c r="Z5" t="s">
        <v>251</v>
      </c>
      <c r="AA5" t="s">
        <v>1199</v>
      </c>
    </row>
    <row r="6" spans="1:28" x14ac:dyDescent="0.3">
      <c r="C6" t="s">
        <v>137</v>
      </c>
      <c r="D6" t="s">
        <v>1212</v>
      </c>
      <c r="J6" t="s">
        <v>251</v>
      </c>
      <c r="K6" t="s">
        <v>1199</v>
      </c>
      <c r="U6" t="s">
        <v>162</v>
      </c>
      <c r="V6" t="s">
        <v>1186</v>
      </c>
      <c r="Z6" t="s">
        <v>258</v>
      </c>
      <c r="AA6" t="s">
        <v>1200</v>
      </c>
    </row>
    <row r="7" spans="1:28" x14ac:dyDescent="0.3">
      <c r="C7" t="s">
        <v>149</v>
      </c>
      <c r="D7" t="s">
        <v>1213</v>
      </c>
      <c r="J7" t="s">
        <v>258</v>
      </c>
      <c r="K7" t="s">
        <v>1200</v>
      </c>
      <c r="U7" t="s">
        <v>173</v>
      </c>
      <c r="V7" t="s">
        <v>1187</v>
      </c>
      <c r="Z7" t="s">
        <v>264</v>
      </c>
      <c r="AA7" t="s">
        <v>1201</v>
      </c>
    </row>
    <row r="8" spans="1:28" x14ac:dyDescent="0.3">
      <c r="C8" t="s">
        <v>162</v>
      </c>
      <c r="D8" t="s">
        <v>1214</v>
      </c>
      <c r="J8" t="s">
        <v>264</v>
      </c>
      <c r="K8" t="s">
        <v>1201</v>
      </c>
      <c r="U8" t="s">
        <v>178</v>
      </c>
      <c r="V8" t="s">
        <v>1188</v>
      </c>
      <c r="Z8" t="s">
        <v>273</v>
      </c>
      <c r="AA8" t="s">
        <v>1202</v>
      </c>
    </row>
    <row r="9" spans="1:28" x14ac:dyDescent="0.3">
      <c r="C9" t="s">
        <v>173</v>
      </c>
      <c r="D9" t="s">
        <v>1215</v>
      </c>
      <c r="J9" t="s">
        <v>273</v>
      </c>
      <c r="K9" t="s">
        <v>1202</v>
      </c>
      <c r="U9" t="s">
        <v>185</v>
      </c>
      <c r="V9" t="s">
        <v>1189</v>
      </c>
      <c r="Z9" t="s">
        <v>278</v>
      </c>
      <c r="AA9" t="s">
        <v>1203</v>
      </c>
    </row>
    <row r="10" spans="1:28" x14ac:dyDescent="0.3">
      <c r="C10" t="s">
        <v>178</v>
      </c>
      <c r="D10" t="s">
        <v>1216</v>
      </c>
      <c r="J10" t="s">
        <v>278</v>
      </c>
      <c r="K10" t="s">
        <v>1203</v>
      </c>
      <c r="U10" t="s">
        <v>194</v>
      </c>
      <c r="V10" t="s">
        <v>1190</v>
      </c>
      <c r="Z10" t="s">
        <v>365</v>
      </c>
      <c r="AA10" t="s">
        <v>1204</v>
      </c>
    </row>
    <row r="11" spans="1:28" x14ac:dyDescent="0.3">
      <c r="C11" t="s">
        <v>185</v>
      </c>
      <c r="D11" t="s">
        <v>1217</v>
      </c>
      <c r="J11" t="s">
        <v>360</v>
      </c>
      <c r="K11" t="s">
        <v>1224</v>
      </c>
      <c r="U11" t="s">
        <v>200</v>
      </c>
      <c r="V11" t="s">
        <v>1191</v>
      </c>
      <c r="Z11" t="s">
        <v>572</v>
      </c>
      <c r="AA11" t="s">
        <v>1205</v>
      </c>
    </row>
    <row r="12" spans="1:28" x14ac:dyDescent="0.3">
      <c r="C12" t="s">
        <v>194</v>
      </c>
      <c r="D12" t="s">
        <v>1218</v>
      </c>
      <c r="J12" t="s">
        <v>340</v>
      </c>
      <c r="K12" t="s">
        <v>1225</v>
      </c>
      <c r="U12" t="s">
        <v>208</v>
      </c>
      <c r="V12" t="s">
        <v>1192</v>
      </c>
    </row>
    <row r="13" spans="1:28" x14ac:dyDescent="0.3">
      <c r="C13" t="s">
        <v>200</v>
      </c>
      <c r="D13" t="s">
        <v>1191</v>
      </c>
      <c r="J13" t="s">
        <v>442</v>
      </c>
      <c r="K13" t="s">
        <v>1226</v>
      </c>
      <c r="U13" t="s">
        <v>277</v>
      </c>
      <c r="V13" t="s">
        <v>1193</v>
      </c>
    </row>
    <row r="14" spans="1:28" x14ac:dyDescent="0.3">
      <c r="C14" t="s">
        <v>208</v>
      </c>
      <c r="D14" t="s">
        <v>1192</v>
      </c>
      <c r="J14" t="s">
        <v>365</v>
      </c>
      <c r="K14" t="s">
        <v>1204</v>
      </c>
    </row>
    <row r="15" spans="1:28" x14ac:dyDescent="0.3">
      <c r="C15" t="s">
        <v>277</v>
      </c>
      <c r="D15" t="s">
        <v>1219</v>
      </c>
      <c r="J15" t="s">
        <v>70</v>
      </c>
      <c r="K15" t="s">
        <v>1227</v>
      </c>
      <c r="S15" s="2" t="s">
        <v>1206</v>
      </c>
      <c r="T15" s="2"/>
      <c r="U15" t="s">
        <v>2</v>
      </c>
      <c r="V15" t="s">
        <v>3</v>
      </c>
      <c r="W15" t="s">
        <v>8</v>
      </c>
      <c r="Z15" t="s">
        <v>2</v>
      </c>
      <c r="AA15" t="s">
        <v>3</v>
      </c>
      <c r="AB15" t="s">
        <v>8</v>
      </c>
    </row>
    <row r="16" spans="1:28" x14ac:dyDescent="0.3">
      <c r="J16" t="s">
        <v>572</v>
      </c>
      <c r="K16" t="s">
        <v>1205</v>
      </c>
      <c r="S16" s="2" t="s">
        <v>1194</v>
      </c>
      <c r="T16" s="2" t="s">
        <v>1195</v>
      </c>
      <c r="U16" t="s">
        <v>114</v>
      </c>
      <c r="V16" t="s">
        <v>1182</v>
      </c>
      <c r="Z16" t="s">
        <v>43</v>
      </c>
      <c r="AA16" t="s">
        <v>1196</v>
      </c>
    </row>
    <row r="17" spans="1:28" x14ac:dyDescent="0.3">
      <c r="U17" t="s">
        <v>126</v>
      </c>
      <c r="V17" t="s">
        <v>1183</v>
      </c>
      <c r="Z17" t="s">
        <v>240</v>
      </c>
      <c r="AA17" t="s">
        <v>1197</v>
      </c>
    </row>
    <row r="18" spans="1:28" ht="15.6" x14ac:dyDescent="0.3">
      <c r="A18" s="3" t="s">
        <v>1228</v>
      </c>
      <c r="U18" t="s">
        <v>137</v>
      </c>
      <c r="V18" t="s">
        <v>1184</v>
      </c>
      <c r="Z18" t="s">
        <v>244</v>
      </c>
      <c r="AA18" t="s">
        <v>1198</v>
      </c>
    </row>
    <row r="19" spans="1:28" x14ac:dyDescent="0.3">
      <c r="U19" t="s">
        <v>149</v>
      </c>
      <c r="V19" t="s">
        <v>1185</v>
      </c>
      <c r="Z19" t="s">
        <v>251</v>
      </c>
      <c r="AA19" t="s">
        <v>1199</v>
      </c>
    </row>
    <row r="20" spans="1:28" x14ac:dyDescent="0.3">
      <c r="U20" t="s">
        <v>162</v>
      </c>
      <c r="V20" t="s">
        <v>1186</v>
      </c>
      <c r="Z20" t="s">
        <v>258</v>
      </c>
      <c r="AA20" t="s">
        <v>1200</v>
      </c>
    </row>
    <row r="21" spans="1:28" x14ac:dyDescent="0.3">
      <c r="U21" t="s">
        <v>173</v>
      </c>
      <c r="V21" t="s">
        <v>1187</v>
      </c>
      <c r="Z21" t="s">
        <v>264</v>
      </c>
      <c r="AA21" t="s">
        <v>1201</v>
      </c>
    </row>
    <row r="22" spans="1:28" x14ac:dyDescent="0.3">
      <c r="U22" t="s">
        <v>178</v>
      </c>
      <c r="V22" t="s">
        <v>1188</v>
      </c>
      <c r="Z22" t="s">
        <v>273</v>
      </c>
      <c r="AA22" t="s">
        <v>1202</v>
      </c>
    </row>
    <row r="23" spans="1:28" x14ac:dyDescent="0.3">
      <c r="U23" t="s">
        <v>185</v>
      </c>
      <c r="V23" t="s">
        <v>1189</v>
      </c>
      <c r="Z23" t="s">
        <v>278</v>
      </c>
      <c r="AA23" t="s">
        <v>1203</v>
      </c>
    </row>
    <row r="24" spans="1:28" x14ac:dyDescent="0.3">
      <c r="U24" t="s">
        <v>194</v>
      </c>
      <c r="V24" t="s">
        <v>1190</v>
      </c>
      <c r="Z24" t="s">
        <v>365</v>
      </c>
      <c r="AA24" t="s">
        <v>1204</v>
      </c>
    </row>
    <row r="25" spans="1:28" x14ac:dyDescent="0.3">
      <c r="U25" t="s">
        <v>200</v>
      </c>
      <c r="V25" t="s">
        <v>1191</v>
      </c>
      <c r="Z25" t="s">
        <v>572</v>
      </c>
      <c r="AA25" t="s">
        <v>1205</v>
      </c>
    </row>
    <row r="26" spans="1:28" x14ac:dyDescent="0.3">
      <c r="U26" t="s">
        <v>208</v>
      </c>
      <c r="V26" t="s">
        <v>1192</v>
      </c>
    </row>
    <row r="27" spans="1:28" x14ac:dyDescent="0.3">
      <c r="U27" t="s">
        <v>277</v>
      </c>
      <c r="V27" t="s">
        <v>1193</v>
      </c>
    </row>
    <row r="29" spans="1:28" x14ac:dyDescent="0.3">
      <c r="S29" s="2" t="s">
        <v>1207</v>
      </c>
      <c r="T29" s="2"/>
      <c r="U29" t="s">
        <v>2</v>
      </c>
      <c r="V29" t="s">
        <v>3</v>
      </c>
      <c r="W29" t="s">
        <v>8</v>
      </c>
      <c r="Z29" t="s">
        <v>2</v>
      </c>
      <c r="AA29" t="s">
        <v>3</v>
      </c>
      <c r="AB29" t="s">
        <v>8</v>
      </c>
    </row>
    <row r="30" spans="1:28" x14ac:dyDescent="0.3">
      <c r="S30" s="2" t="s">
        <v>1194</v>
      </c>
      <c r="T30" s="2" t="s">
        <v>1195</v>
      </c>
      <c r="U30" t="s">
        <v>114</v>
      </c>
      <c r="V30" t="s">
        <v>1182</v>
      </c>
      <c r="Z30" t="s">
        <v>43</v>
      </c>
      <c r="AA30" t="s">
        <v>1196</v>
      </c>
    </row>
    <row r="31" spans="1:28" x14ac:dyDescent="0.3">
      <c r="U31" t="s">
        <v>126</v>
      </c>
      <c r="V31" t="s">
        <v>1183</v>
      </c>
      <c r="Z31" t="s">
        <v>240</v>
      </c>
      <c r="AA31" t="s">
        <v>1197</v>
      </c>
    </row>
    <row r="32" spans="1:28" x14ac:dyDescent="0.3">
      <c r="U32" t="s">
        <v>137</v>
      </c>
      <c r="V32" t="s">
        <v>1184</v>
      </c>
      <c r="Z32" t="s">
        <v>244</v>
      </c>
      <c r="AA32" t="s">
        <v>1198</v>
      </c>
    </row>
    <row r="33" spans="21:27" x14ac:dyDescent="0.3">
      <c r="U33" t="s">
        <v>149</v>
      </c>
      <c r="V33" t="s">
        <v>1185</v>
      </c>
      <c r="Z33" t="s">
        <v>251</v>
      </c>
      <c r="AA33" t="s">
        <v>1199</v>
      </c>
    </row>
    <row r="34" spans="21:27" x14ac:dyDescent="0.3">
      <c r="U34" t="s">
        <v>162</v>
      </c>
      <c r="V34" t="s">
        <v>1186</v>
      </c>
      <c r="Z34" t="s">
        <v>258</v>
      </c>
      <c r="AA34" t="s">
        <v>1200</v>
      </c>
    </row>
    <row r="35" spans="21:27" x14ac:dyDescent="0.3">
      <c r="U35" t="s">
        <v>173</v>
      </c>
      <c r="V35" t="s">
        <v>1187</v>
      </c>
      <c r="Z35" t="s">
        <v>264</v>
      </c>
      <c r="AA35" t="s">
        <v>1201</v>
      </c>
    </row>
    <row r="36" spans="21:27" x14ac:dyDescent="0.3">
      <c r="U36" t="s">
        <v>178</v>
      </c>
      <c r="V36" t="s">
        <v>1188</v>
      </c>
      <c r="Z36" t="s">
        <v>273</v>
      </c>
      <c r="AA36" t="s">
        <v>1202</v>
      </c>
    </row>
    <row r="37" spans="21:27" x14ac:dyDescent="0.3">
      <c r="U37" t="s">
        <v>185</v>
      </c>
      <c r="V37" t="s">
        <v>1189</v>
      </c>
      <c r="Z37" t="s">
        <v>278</v>
      </c>
      <c r="AA37" t="s">
        <v>1203</v>
      </c>
    </row>
    <row r="38" spans="21:27" x14ac:dyDescent="0.3">
      <c r="U38" t="s">
        <v>194</v>
      </c>
      <c r="V38" t="s">
        <v>1190</v>
      </c>
      <c r="Z38" t="s">
        <v>365</v>
      </c>
      <c r="AA38" t="s">
        <v>1204</v>
      </c>
    </row>
    <row r="39" spans="21:27" x14ac:dyDescent="0.3">
      <c r="U39" t="s">
        <v>200</v>
      </c>
      <c r="V39" t="s">
        <v>1191</v>
      </c>
      <c r="Z39" t="s">
        <v>572</v>
      </c>
      <c r="AA39" t="s">
        <v>1205</v>
      </c>
    </row>
    <row r="40" spans="21:27" x14ac:dyDescent="0.3">
      <c r="U40" t="s">
        <v>208</v>
      </c>
      <c r="V40" t="s">
        <v>1192</v>
      </c>
    </row>
    <row r="41" spans="21:27" x14ac:dyDescent="0.3">
      <c r="U41" t="s">
        <v>277</v>
      </c>
      <c r="V41" t="s">
        <v>1193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8"/>
  <sheetViews>
    <sheetView workbookViewId="0">
      <selection activeCell="C19" sqref="C19"/>
    </sheetView>
  </sheetViews>
  <sheetFormatPr defaultRowHeight="14.4" x14ac:dyDescent="0.3"/>
  <sheetData>
    <row r="1" spans="1:28" x14ac:dyDescent="0.3">
      <c r="A1" s="2" t="s">
        <v>1232</v>
      </c>
      <c r="B1" s="2"/>
      <c r="C1" t="s">
        <v>2</v>
      </c>
      <c r="D1" t="s">
        <v>3</v>
      </c>
      <c r="E1" t="s">
        <v>8</v>
      </c>
      <c r="J1" t="s">
        <v>2</v>
      </c>
      <c r="K1" t="s">
        <v>3</v>
      </c>
      <c r="L1" t="s">
        <v>8</v>
      </c>
      <c r="S1" s="2" t="s">
        <v>1229</v>
      </c>
      <c r="T1" s="2"/>
      <c r="U1" t="s">
        <v>2</v>
      </c>
      <c r="V1" t="s">
        <v>3</v>
      </c>
      <c r="W1" t="s">
        <v>8</v>
      </c>
      <c r="Z1" t="s">
        <v>2</v>
      </c>
      <c r="AA1" t="s">
        <v>3</v>
      </c>
      <c r="AB1" t="s">
        <v>8</v>
      </c>
    </row>
    <row r="2" spans="1:28" x14ac:dyDescent="0.3">
      <c r="A2" s="2" t="s">
        <v>1233</v>
      </c>
      <c r="B2" s="2" t="s">
        <v>1234</v>
      </c>
      <c r="C2" t="s">
        <v>21</v>
      </c>
      <c r="D2" t="s">
        <v>1235</v>
      </c>
      <c r="J2" t="s">
        <v>43</v>
      </c>
      <c r="K2" t="s">
        <v>1196</v>
      </c>
      <c r="S2" s="2" t="s">
        <v>1230</v>
      </c>
      <c r="T2" s="2" t="s">
        <v>1231</v>
      </c>
      <c r="U2" t="s">
        <v>55</v>
      </c>
      <c r="V2" t="s">
        <v>1209</v>
      </c>
      <c r="Z2" t="s">
        <v>43</v>
      </c>
      <c r="AA2" t="s">
        <v>1196</v>
      </c>
    </row>
    <row r="3" spans="1:28" x14ac:dyDescent="0.3">
      <c r="C3" t="s">
        <v>39</v>
      </c>
      <c r="D3" t="s">
        <v>48</v>
      </c>
      <c r="J3" s="2" t="s">
        <v>38</v>
      </c>
      <c r="K3" t="s">
        <v>1238</v>
      </c>
      <c r="U3" t="s">
        <v>114</v>
      </c>
      <c r="V3" t="s">
        <v>1182</v>
      </c>
      <c r="Z3" t="s">
        <v>240</v>
      </c>
      <c r="AA3" t="s">
        <v>1197</v>
      </c>
    </row>
    <row r="4" spans="1:28" x14ac:dyDescent="0.3">
      <c r="C4" t="s">
        <v>72</v>
      </c>
      <c r="D4" t="s">
        <v>1236</v>
      </c>
      <c r="J4" t="s">
        <v>209</v>
      </c>
      <c r="K4" t="s">
        <v>1223</v>
      </c>
      <c r="U4" t="s">
        <v>126</v>
      </c>
      <c r="V4" t="s">
        <v>1183</v>
      </c>
      <c r="Z4" t="s">
        <v>244</v>
      </c>
      <c r="AA4" t="s">
        <v>1198</v>
      </c>
    </row>
    <row r="5" spans="1:28" x14ac:dyDescent="0.3">
      <c r="C5" t="s">
        <v>55</v>
      </c>
      <c r="D5" t="s">
        <v>92</v>
      </c>
      <c r="J5" t="s">
        <v>240</v>
      </c>
      <c r="K5" t="s">
        <v>1197</v>
      </c>
      <c r="U5" t="s">
        <v>137</v>
      </c>
      <c r="V5" t="s">
        <v>1184</v>
      </c>
      <c r="Z5" t="s">
        <v>251</v>
      </c>
      <c r="AA5" t="s">
        <v>1199</v>
      </c>
    </row>
    <row r="6" spans="1:28" x14ac:dyDescent="0.3">
      <c r="C6" t="s">
        <v>55</v>
      </c>
      <c r="D6" t="s">
        <v>1209</v>
      </c>
      <c r="J6" t="s">
        <v>244</v>
      </c>
      <c r="K6" t="s">
        <v>1198</v>
      </c>
      <c r="U6" t="s">
        <v>149</v>
      </c>
      <c r="V6" t="s">
        <v>1185</v>
      </c>
      <c r="Z6" t="s">
        <v>258</v>
      </c>
      <c r="AA6" t="s">
        <v>1200</v>
      </c>
    </row>
    <row r="7" spans="1:28" x14ac:dyDescent="0.3">
      <c r="C7" t="s">
        <v>114</v>
      </c>
      <c r="D7" t="s">
        <v>1210</v>
      </c>
      <c r="J7" t="s">
        <v>251</v>
      </c>
      <c r="K7" t="s">
        <v>1199</v>
      </c>
      <c r="U7" t="s">
        <v>162</v>
      </c>
      <c r="V7" t="s">
        <v>1186</v>
      </c>
      <c r="Z7" t="s">
        <v>264</v>
      </c>
      <c r="AA7" t="s">
        <v>1201</v>
      </c>
    </row>
    <row r="8" spans="1:28" x14ac:dyDescent="0.3">
      <c r="C8" t="s">
        <v>126</v>
      </c>
      <c r="D8" t="s">
        <v>1211</v>
      </c>
      <c r="J8" t="s">
        <v>258</v>
      </c>
      <c r="K8" t="s">
        <v>1200</v>
      </c>
      <c r="U8" t="s">
        <v>173</v>
      </c>
      <c r="V8" t="s">
        <v>1187</v>
      </c>
      <c r="Z8" t="s">
        <v>273</v>
      </c>
      <c r="AA8" t="s">
        <v>1202</v>
      </c>
    </row>
    <row r="9" spans="1:28" x14ac:dyDescent="0.3">
      <c r="C9" t="s">
        <v>137</v>
      </c>
      <c r="D9" t="s">
        <v>1212</v>
      </c>
      <c r="J9" t="s">
        <v>264</v>
      </c>
      <c r="K9" t="s">
        <v>1201</v>
      </c>
      <c r="U9" t="s">
        <v>178</v>
      </c>
      <c r="V9" t="s">
        <v>1188</v>
      </c>
      <c r="Z9" t="s">
        <v>278</v>
      </c>
      <c r="AA9" t="s">
        <v>1203</v>
      </c>
    </row>
    <row r="10" spans="1:28" x14ac:dyDescent="0.3">
      <c r="C10" t="s">
        <v>149</v>
      </c>
      <c r="D10" t="s">
        <v>1213</v>
      </c>
      <c r="J10" t="s">
        <v>273</v>
      </c>
      <c r="K10" t="s">
        <v>1202</v>
      </c>
      <c r="U10" t="s">
        <v>185</v>
      </c>
      <c r="V10" t="s">
        <v>1189</v>
      </c>
      <c r="Z10" t="s">
        <v>365</v>
      </c>
      <c r="AA10" t="s">
        <v>1204</v>
      </c>
    </row>
    <row r="11" spans="1:28" x14ac:dyDescent="0.3">
      <c r="C11" t="s">
        <v>162</v>
      </c>
      <c r="D11" t="s">
        <v>1214</v>
      </c>
      <c r="J11" t="s">
        <v>278</v>
      </c>
      <c r="K11" t="s">
        <v>1203</v>
      </c>
      <c r="U11" t="s">
        <v>194</v>
      </c>
      <c r="V11" t="s">
        <v>1190</v>
      </c>
      <c r="Z11" t="s">
        <v>70</v>
      </c>
      <c r="AA11" t="s">
        <v>1227</v>
      </c>
    </row>
    <row r="12" spans="1:28" x14ac:dyDescent="0.3">
      <c r="C12" t="s">
        <v>173</v>
      </c>
      <c r="D12" t="s">
        <v>1215</v>
      </c>
      <c r="J12" t="s">
        <v>360</v>
      </c>
      <c r="K12" t="s">
        <v>1224</v>
      </c>
      <c r="U12" t="s">
        <v>200</v>
      </c>
      <c r="V12" t="s">
        <v>1191</v>
      </c>
      <c r="Z12" t="s">
        <v>572</v>
      </c>
      <c r="AA12" t="s">
        <v>1205</v>
      </c>
    </row>
    <row r="13" spans="1:28" x14ac:dyDescent="0.3">
      <c r="C13" t="s">
        <v>178</v>
      </c>
      <c r="D13" t="s">
        <v>1216</v>
      </c>
      <c r="J13" t="s">
        <v>340</v>
      </c>
      <c r="K13" t="s">
        <v>1225</v>
      </c>
      <c r="U13" t="s">
        <v>208</v>
      </c>
      <c r="V13" t="s">
        <v>1192</v>
      </c>
    </row>
    <row r="14" spans="1:28" x14ac:dyDescent="0.3">
      <c r="C14" t="s">
        <v>185</v>
      </c>
      <c r="D14" t="s">
        <v>1217</v>
      </c>
      <c r="J14" t="s">
        <v>442</v>
      </c>
      <c r="K14" t="s">
        <v>1226</v>
      </c>
      <c r="U14" t="s">
        <v>277</v>
      </c>
      <c r="V14" t="s">
        <v>1193</v>
      </c>
    </row>
    <row r="15" spans="1:28" x14ac:dyDescent="0.3">
      <c r="C15" t="s">
        <v>194</v>
      </c>
      <c r="D15" t="s">
        <v>1218</v>
      </c>
      <c r="J15" t="s">
        <v>365</v>
      </c>
      <c r="K15" t="s">
        <v>1204</v>
      </c>
    </row>
    <row r="16" spans="1:28" x14ac:dyDescent="0.3">
      <c r="C16" t="s">
        <v>200</v>
      </c>
      <c r="D16" t="s">
        <v>1191</v>
      </c>
      <c r="J16" s="2" t="s">
        <v>117</v>
      </c>
      <c r="K16" t="s">
        <v>1239</v>
      </c>
      <c r="S16" s="2" t="s">
        <v>1181</v>
      </c>
      <c r="T16" s="2"/>
      <c r="U16" t="s">
        <v>2</v>
      </c>
      <c r="V16" t="s">
        <v>3</v>
      </c>
      <c r="W16" t="s">
        <v>8</v>
      </c>
      <c r="Z16" t="s">
        <v>2</v>
      </c>
      <c r="AA16" t="s">
        <v>3</v>
      </c>
      <c r="AB16" t="s">
        <v>8</v>
      </c>
    </row>
    <row r="17" spans="1:28" x14ac:dyDescent="0.3">
      <c r="C17" t="s">
        <v>208</v>
      </c>
      <c r="D17" t="s">
        <v>1192</v>
      </c>
      <c r="J17" s="2" t="s">
        <v>269</v>
      </c>
      <c r="K17" t="s">
        <v>1240</v>
      </c>
      <c r="S17" s="2" t="s">
        <v>1194</v>
      </c>
      <c r="T17" s="2" t="s">
        <v>1195</v>
      </c>
      <c r="U17" t="s">
        <v>114</v>
      </c>
      <c r="V17" t="s">
        <v>1182</v>
      </c>
      <c r="Z17" t="s">
        <v>43</v>
      </c>
      <c r="AA17" t="s">
        <v>1196</v>
      </c>
    </row>
    <row r="18" spans="1:28" x14ac:dyDescent="0.3">
      <c r="C18" t="s">
        <v>277</v>
      </c>
      <c r="D18" t="s">
        <v>1237</v>
      </c>
      <c r="J18" t="s">
        <v>70</v>
      </c>
      <c r="K18" t="s">
        <v>1227</v>
      </c>
      <c r="U18" t="s">
        <v>126</v>
      </c>
      <c r="V18" t="s">
        <v>1183</v>
      </c>
      <c r="Z18" t="s">
        <v>240</v>
      </c>
      <c r="AA18" t="s">
        <v>1197</v>
      </c>
    </row>
    <row r="19" spans="1:28" x14ac:dyDescent="0.3">
      <c r="J19" t="s">
        <v>572</v>
      </c>
      <c r="K19" t="s">
        <v>1205</v>
      </c>
      <c r="U19" t="s">
        <v>137</v>
      </c>
      <c r="V19" t="s">
        <v>1184</v>
      </c>
      <c r="Z19" t="s">
        <v>244</v>
      </c>
      <c r="AA19" t="s">
        <v>1198</v>
      </c>
    </row>
    <row r="20" spans="1:28" x14ac:dyDescent="0.3">
      <c r="J20" s="2" t="s">
        <v>139</v>
      </c>
      <c r="K20" t="s">
        <v>1241</v>
      </c>
      <c r="U20" t="s">
        <v>149</v>
      </c>
      <c r="V20" t="s">
        <v>1185</v>
      </c>
      <c r="Z20" t="s">
        <v>251</v>
      </c>
      <c r="AA20" t="s">
        <v>1199</v>
      </c>
    </row>
    <row r="21" spans="1:28" ht="15.6" x14ac:dyDescent="0.3">
      <c r="A21" s="3" t="s">
        <v>1180</v>
      </c>
      <c r="U21" t="s">
        <v>162</v>
      </c>
      <c r="V21" t="s">
        <v>1186</v>
      </c>
      <c r="Z21" t="s">
        <v>258</v>
      </c>
      <c r="AA21" t="s">
        <v>1200</v>
      </c>
    </row>
    <row r="22" spans="1:28" x14ac:dyDescent="0.3">
      <c r="U22" t="s">
        <v>173</v>
      </c>
      <c r="V22" t="s">
        <v>1187</v>
      </c>
      <c r="Z22" t="s">
        <v>264</v>
      </c>
      <c r="AA22" t="s">
        <v>1201</v>
      </c>
    </row>
    <row r="23" spans="1:28" x14ac:dyDescent="0.3">
      <c r="A23" s="2" t="s">
        <v>1242</v>
      </c>
      <c r="B23" s="2"/>
      <c r="C23" t="s">
        <v>2</v>
      </c>
      <c r="D23" t="s">
        <v>3</v>
      </c>
      <c r="E23" t="s">
        <v>8</v>
      </c>
      <c r="J23" t="s">
        <v>2</v>
      </c>
      <c r="K23" t="s">
        <v>3</v>
      </c>
      <c r="L23" t="s">
        <v>8</v>
      </c>
      <c r="U23" t="s">
        <v>178</v>
      </c>
      <c r="V23" t="s">
        <v>1188</v>
      </c>
      <c r="Z23" t="s">
        <v>273</v>
      </c>
      <c r="AA23" t="s">
        <v>1202</v>
      </c>
    </row>
    <row r="24" spans="1:28" x14ac:dyDescent="0.3">
      <c r="A24" s="2" t="s">
        <v>1221</v>
      </c>
      <c r="B24" s="2" t="s">
        <v>1222</v>
      </c>
      <c r="C24" t="s">
        <v>21</v>
      </c>
      <c r="D24" t="s">
        <v>1208</v>
      </c>
      <c r="J24" t="s">
        <v>43</v>
      </c>
      <c r="K24" t="s">
        <v>1196</v>
      </c>
      <c r="U24" t="s">
        <v>185</v>
      </c>
      <c r="V24" t="s">
        <v>1189</v>
      </c>
      <c r="Z24" t="s">
        <v>278</v>
      </c>
      <c r="AA24" t="s">
        <v>1203</v>
      </c>
    </row>
    <row r="25" spans="1:28" x14ac:dyDescent="0.3">
      <c r="C25" t="s">
        <v>55</v>
      </c>
      <c r="D25" t="s">
        <v>1209</v>
      </c>
      <c r="J25" t="s">
        <v>209</v>
      </c>
      <c r="K25" t="s">
        <v>1223</v>
      </c>
      <c r="U25" t="s">
        <v>194</v>
      </c>
      <c r="V25" t="s">
        <v>1190</v>
      </c>
      <c r="Z25" t="s">
        <v>365</v>
      </c>
      <c r="AA25" t="s">
        <v>1204</v>
      </c>
    </row>
    <row r="26" spans="1:28" x14ac:dyDescent="0.3">
      <c r="C26" t="s">
        <v>114</v>
      </c>
      <c r="D26" t="s">
        <v>1210</v>
      </c>
      <c r="J26" t="s">
        <v>240</v>
      </c>
      <c r="K26" t="s">
        <v>1197</v>
      </c>
      <c r="U26" t="s">
        <v>200</v>
      </c>
      <c r="V26" t="s">
        <v>1191</v>
      </c>
      <c r="Z26" t="s">
        <v>572</v>
      </c>
      <c r="AA26" t="s">
        <v>1205</v>
      </c>
    </row>
    <row r="27" spans="1:28" x14ac:dyDescent="0.3">
      <c r="C27" t="s">
        <v>126</v>
      </c>
      <c r="D27" t="s">
        <v>1211</v>
      </c>
      <c r="J27" t="s">
        <v>244</v>
      </c>
      <c r="K27" t="s">
        <v>1198</v>
      </c>
      <c r="U27" t="s">
        <v>208</v>
      </c>
      <c r="V27" t="s">
        <v>1192</v>
      </c>
    </row>
    <row r="28" spans="1:28" x14ac:dyDescent="0.3">
      <c r="C28" t="s">
        <v>137</v>
      </c>
      <c r="D28" t="s">
        <v>1212</v>
      </c>
      <c r="J28" t="s">
        <v>251</v>
      </c>
      <c r="K28" t="s">
        <v>1199</v>
      </c>
      <c r="U28" t="s">
        <v>277</v>
      </c>
      <c r="V28" t="s">
        <v>1193</v>
      </c>
    </row>
    <row r="29" spans="1:28" x14ac:dyDescent="0.3">
      <c r="C29" t="s">
        <v>149</v>
      </c>
      <c r="D29" t="s">
        <v>1213</v>
      </c>
      <c r="J29" t="s">
        <v>258</v>
      </c>
      <c r="K29" t="s">
        <v>1200</v>
      </c>
    </row>
    <row r="30" spans="1:28" x14ac:dyDescent="0.3">
      <c r="C30" t="s">
        <v>162</v>
      </c>
      <c r="D30" t="s">
        <v>1214</v>
      </c>
      <c r="J30" t="s">
        <v>264</v>
      </c>
      <c r="K30" t="s">
        <v>1201</v>
      </c>
    </row>
    <row r="31" spans="1:28" x14ac:dyDescent="0.3">
      <c r="C31" t="s">
        <v>173</v>
      </c>
      <c r="D31" t="s">
        <v>1215</v>
      </c>
      <c r="J31" t="s">
        <v>273</v>
      </c>
      <c r="K31" t="s">
        <v>1202</v>
      </c>
      <c r="S31" s="2" t="s">
        <v>1206</v>
      </c>
      <c r="T31" s="2"/>
      <c r="U31" t="s">
        <v>2</v>
      </c>
      <c r="V31" t="s">
        <v>3</v>
      </c>
      <c r="W31" t="s">
        <v>8</v>
      </c>
      <c r="Z31" t="s">
        <v>2</v>
      </c>
      <c r="AA31" t="s">
        <v>3</v>
      </c>
      <c r="AB31" t="s">
        <v>8</v>
      </c>
    </row>
    <row r="32" spans="1:28" x14ac:dyDescent="0.3">
      <c r="C32" t="s">
        <v>178</v>
      </c>
      <c r="D32" t="s">
        <v>1216</v>
      </c>
      <c r="J32" t="s">
        <v>278</v>
      </c>
      <c r="K32" t="s">
        <v>1203</v>
      </c>
      <c r="S32" s="2" t="s">
        <v>1194</v>
      </c>
      <c r="T32" s="2" t="s">
        <v>1195</v>
      </c>
      <c r="U32" t="s">
        <v>114</v>
      </c>
      <c r="V32" t="s">
        <v>1182</v>
      </c>
      <c r="Z32" t="s">
        <v>43</v>
      </c>
      <c r="AA32" t="s">
        <v>1196</v>
      </c>
    </row>
    <row r="33" spans="3:28" x14ac:dyDescent="0.3">
      <c r="C33" t="s">
        <v>185</v>
      </c>
      <c r="D33" t="s">
        <v>1217</v>
      </c>
      <c r="J33" t="s">
        <v>360</v>
      </c>
      <c r="K33" t="s">
        <v>1224</v>
      </c>
      <c r="U33" t="s">
        <v>126</v>
      </c>
      <c r="V33" t="s">
        <v>1183</v>
      </c>
      <c r="Z33" t="s">
        <v>240</v>
      </c>
      <c r="AA33" t="s">
        <v>1197</v>
      </c>
    </row>
    <row r="34" spans="3:28" x14ac:dyDescent="0.3">
      <c r="C34" t="s">
        <v>194</v>
      </c>
      <c r="D34" t="s">
        <v>1218</v>
      </c>
      <c r="J34" t="s">
        <v>340</v>
      </c>
      <c r="K34" t="s">
        <v>1225</v>
      </c>
      <c r="U34" t="s">
        <v>137</v>
      </c>
      <c r="V34" t="s">
        <v>1184</v>
      </c>
      <c r="Z34" t="s">
        <v>244</v>
      </c>
      <c r="AA34" t="s">
        <v>1198</v>
      </c>
    </row>
    <row r="35" spans="3:28" x14ac:dyDescent="0.3">
      <c r="C35" t="s">
        <v>200</v>
      </c>
      <c r="D35" t="s">
        <v>1191</v>
      </c>
      <c r="J35" t="s">
        <v>442</v>
      </c>
      <c r="K35" t="s">
        <v>1226</v>
      </c>
      <c r="U35" t="s">
        <v>149</v>
      </c>
      <c r="V35" t="s">
        <v>1185</v>
      </c>
      <c r="Z35" t="s">
        <v>251</v>
      </c>
      <c r="AA35" t="s">
        <v>1199</v>
      </c>
    </row>
    <row r="36" spans="3:28" x14ac:dyDescent="0.3">
      <c r="C36" t="s">
        <v>208</v>
      </c>
      <c r="D36" t="s">
        <v>1192</v>
      </c>
      <c r="J36" t="s">
        <v>365</v>
      </c>
      <c r="K36" t="s">
        <v>1204</v>
      </c>
      <c r="U36" t="s">
        <v>162</v>
      </c>
      <c r="V36" t="s">
        <v>1186</v>
      </c>
      <c r="Z36" t="s">
        <v>258</v>
      </c>
      <c r="AA36" t="s">
        <v>1200</v>
      </c>
    </row>
    <row r="37" spans="3:28" x14ac:dyDescent="0.3">
      <c r="C37" t="s">
        <v>277</v>
      </c>
      <c r="D37" t="s">
        <v>1219</v>
      </c>
      <c r="J37" t="s">
        <v>70</v>
      </c>
      <c r="K37" t="s">
        <v>1227</v>
      </c>
      <c r="U37" t="s">
        <v>173</v>
      </c>
      <c r="V37" t="s">
        <v>1187</v>
      </c>
      <c r="Z37" t="s">
        <v>264</v>
      </c>
      <c r="AA37" t="s">
        <v>1201</v>
      </c>
    </row>
    <row r="38" spans="3:28" x14ac:dyDescent="0.3">
      <c r="J38" t="s">
        <v>572</v>
      </c>
      <c r="K38" t="s">
        <v>1205</v>
      </c>
      <c r="U38" t="s">
        <v>178</v>
      </c>
      <c r="V38" t="s">
        <v>1188</v>
      </c>
      <c r="Z38" t="s">
        <v>273</v>
      </c>
      <c r="AA38" t="s">
        <v>1202</v>
      </c>
    </row>
    <row r="39" spans="3:28" x14ac:dyDescent="0.3">
      <c r="U39" t="s">
        <v>185</v>
      </c>
      <c r="V39" t="s">
        <v>1189</v>
      </c>
      <c r="Z39" t="s">
        <v>278</v>
      </c>
      <c r="AA39" t="s">
        <v>1203</v>
      </c>
    </row>
    <row r="40" spans="3:28" x14ac:dyDescent="0.3">
      <c r="U40" t="s">
        <v>194</v>
      </c>
      <c r="V40" t="s">
        <v>1190</v>
      </c>
      <c r="Z40" t="s">
        <v>365</v>
      </c>
      <c r="AA40" t="s">
        <v>1204</v>
      </c>
    </row>
    <row r="41" spans="3:28" x14ac:dyDescent="0.3">
      <c r="U41" t="s">
        <v>200</v>
      </c>
      <c r="V41" t="s">
        <v>1191</v>
      </c>
      <c r="Z41" t="s">
        <v>572</v>
      </c>
      <c r="AA41" t="s">
        <v>1205</v>
      </c>
    </row>
    <row r="42" spans="3:28" x14ac:dyDescent="0.3">
      <c r="U42" t="s">
        <v>208</v>
      </c>
      <c r="V42" t="s">
        <v>1192</v>
      </c>
    </row>
    <row r="43" spans="3:28" x14ac:dyDescent="0.3">
      <c r="U43" t="s">
        <v>277</v>
      </c>
      <c r="V43" t="s">
        <v>1193</v>
      </c>
    </row>
    <row r="46" spans="3:28" x14ac:dyDescent="0.3">
      <c r="S46" s="2" t="s">
        <v>1207</v>
      </c>
      <c r="T46" s="2"/>
      <c r="U46" t="s">
        <v>2</v>
      </c>
      <c r="V46" t="s">
        <v>3</v>
      </c>
      <c r="W46" t="s">
        <v>8</v>
      </c>
      <c r="Z46" t="s">
        <v>2</v>
      </c>
      <c r="AA46" t="s">
        <v>3</v>
      </c>
      <c r="AB46" t="s">
        <v>8</v>
      </c>
    </row>
    <row r="47" spans="3:28" x14ac:dyDescent="0.3">
      <c r="S47" s="2" t="s">
        <v>1194</v>
      </c>
      <c r="T47" s="2" t="s">
        <v>1195</v>
      </c>
      <c r="U47" t="s">
        <v>114</v>
      </c>
      <c r="V47" t="s">
        <v>1182</v>
      </c>
      <c r="Z47" t="s">
        <v>43</v>
      </c>
      <c r="AA47" t="s">
        <v>1196</v>
      </c>
    </row>
    <row r="48" spans="3:28" x14ac:dyDescent="0.3">
      <c r="U48" t="s">
        <v>126</v>
      </c>
      <c r="V48" t="s">
        <v>1183</v>
      </c>
      <c r="Z48" t="s">
        <v>240</v>
      </c>
      <c r="AA48" t="s">
        <v>1197</v>
      </c>
    </row>
    <row r="49" spans="21:27" x14ac:dyDescent="0.3">
      <c r="U49" t="s">
        <v>137</v>
      </c>
      <c r="V49" t="s">
        <v>1184</v>
      </c>
      <c r="Z49" t="s">
        <v>244</v>
      </c>
      <c r="AA49" t="s">
        <v>1198</v>
      </c>
    </row>
    <row r="50" spans="21:27" x14ac:dyDescent="0.3">
      <c r="U50" t="s">
        <v>149</v>
      </c>
      <c r="V50" t="s">
        <v>1185</v>
      </c>
      <c r="Z50" t="s">
        <v>251</v>
      </c>
      <c r="AA50" t="s">
        <v>1199</v>
      </c>
    </row>
    <row r="51" spans="21:27" x14ac:dyDescent="0.3">
      <c r="U51" t="s">
        <v>162</v>
      </c>
      <c r="V51" t="s">
        <v>1186</v>
      </c>
      <c r="Z51" t="s">
        <v>258</v>
      </c>
      <c r="AA51" t="s">
        <v>1200</v>
      </c>
    </row>
    <row r="52" spans="21:27" x14ac:dyDescent="0.3">
      <c r="U52" t="s">
        <v>173</v>
      </c>
      <c r="V52" t="s">
        <v>1187</v>
      </c>
      <c r="Z52" t="s">
        <v>264</v>
      </c>
      <c r="AA52" t="s">
        <v>1201</v>
      </c>
    </row>
    <row r="53" spans="21:27" x14ac:dyDescent="0.3">
      <c r="U53" t="s">
        <v>178</v>
      </c>
      <c r="V53" t="s">
        <v>1188</v>
      </c>
      <c r="Z53" t="s">
        <v>273</v>
      </c>
      <c r="AA53" t="s">
        <v>1202</v>
      </c>
    </row>
    <row r="54" spans="21:27" x14ac:dyDescent="0.3">
      <c r="U54" t="s">
        <v>185</v>
      </c>
      <c r="V54" t="s">
        <v>1189</v>
      </c>
      <c r="Z54" t="s">
        <v>278</v>
      </c>
      <c r="AA54" t="s">
        <v>1203</v>
      </c>
    </row>
    <row r="55" spans="21:27" x14ac:dyDescent="0.3">
      <c r="U55" t="s">
        <v>194</v>
      </c>
      <c r="V55" t="s">
        <v>1190</v>
      </c>
      <c r="Z55" t="s">
        <v>365</v>
      </c>
      <c r="AA55" t="s">
        <v>1204</v>
      </c>
    </row>
    <row r="56" spans="21:27" x14ac:dyDescent="0.3">
      <c r="U56" t="s">
        <v>200</v>
      </c>
      <c r="V56" t="s">
        <v>1191</v>
      </c>
      <c r="Z56" t="s">
        <v>572</v>
      </c>
      <c r="AA56" t="s">
        <v>1205</v>
      </c>
    </row>
    <row r="57" spans="21:27" x14ac:dyDescent="0.3">
      <c r="U57" t="s">
        <v>208</v>
      </c>
      <c r="V57" t="s">
        <v>1192</v>
      </c>
    </row>
    <row r="58" spans="21:27" x14ac:dyDescent="0.3">
      <c r="U58" t="s">
        <v>277</v>
      </c>
      <c r="V58" t="s">
        <v>1193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29_LTRs_32_genes_147_genes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2023-02-19T20:15:48Z</dcterms:created>
  <dcterms:modified xsi:type="dcterms:W3CDTF">2023-02-21T04:04:24Z</dcterms:modified>
</cp:coreProperties>
</file>